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odu\novo jn za dobavo medicinskega materiala\prvi popravek rd\"/>
    </mc:Choice>
  </mc:AlternateContent>
  <bookViews>
    <workbookView xWindow="0" yWindow="0" windowWidth="23040" windowHeight="8616" firstSheet="7" activeTab="8"/>
  </bookViews>
  <sheets>
    <sheet name="ZDRAVILA IN DIAGNNOSTIKA" sheetId="13" r:id="rId1"/>
    <sheet name="RAZKUŽILA" sheetId="14" r:id="rId2"/>
    <sheet name="MATERIAL ZA STERILIZACIJO" sheetId="1" r:id="rId3"/>
    <sheet name="OSKRBA RAN" sheetId="18" r:id="rId4"/>
    <sheet name="OBVEZILNI MATERIAL" sheetId="19" r:id="rId5"/>
    <sheet name="OSTALI MEDICINSKI MATERIALI 1" sheetId="15" r:id="rId6"/>
    <sheet name="OSTALI MEDICINSKI MATERIALI 2" sheetId="16" r:id="rId7"/>
    <sheet name="OSTALI MEDICINSKI MATERIALI 3" sheetId="17" r:id="rId8"/>
    <sheet name="ENTERALNA PREHRANA" sheetId="10" r:id="rId9"/>
    <sheet name="MODULARNI PREHRANSKI DODATKI" sheetId="11" r:id="rId10"/>
    <sheet name="ROKAVICE" sheetId="9" r:id="rId11"/>
    <sheet name="MEDICINSKI ČAJI" sheetId="12" r:id="rId12"/>
  </sheets>
  <calcPr calcId="162913"/>
</workbook>
</file>

<file path=xl/calcChain.xml><?xml version="1.0" encoding="utf-8"?>
<calcChain xmlns="http://schemas.openxmlformats.org/spreadsheetml/2006/main">
  <c r="G26" i="10" l="1"/>
  <c r="J11" i="10" l="1"/>
  <c r="K11" i="10" s="1"/>
  <c r="J12" i="10"/>
  <c r="K12" i="10" s="1"/>
  <c r="J13" i="10"/>
  <c r="K13" i="10" s="1"/>
  <c r="J14" i="10"/>
  <c r="K14" i="10" s="1"/>
  <c r="J15" i="10"/>
  <c r="K15" i="10" s="1"/>
  <c r="J16" i="10"/>
  <c r="K16" i="10" s="1"/>
  <c r="J17" i="10"/>
  <c r="K17" i="10" s="1"/>
  <c r="J18" i="10"/>
  <c r="K18" i="10" s="1"/>
  <c r="J19" i="10"/>
  <c r="K19" i="10" s="1"/>
  <c r="J20" i="10"/>
  <c r="K20" i="10" s="1"/>
  <c r="J21" i="10"/>
  <c r="K21" i="10" s="1"/>
  <c r="J22" i="10"/>
  <c r="K22" i="10" s="1"/>
  <c r="J23" i="10"/>
  <c r="K23" i="10" s="1"/>
  <c r="J24" i="10"/>
  <c r="K24" i="10" s="1"/>
  <c r="J25" i="10"/>
  <c r="K25" i="10" s="1"/>
  <c r="I11" i="10"/>
  <c r="I12" i="10"/>
  <c r="I13" i="10"/>
  <c r="I14" i="10"/>
  <c r="I15" i="10"/>
  <c r="I16" i="10"/>
  <c r="I17" i="10"/>
  <c r="I18" i="10"/>
  <c r="I19" i="10"/>
  <c r="I20" i="10"/>
  <c r="I21" i="10"/>
  <c r="I22" i="10"/>
  <c r="I23" i="10"/>
  <c r="I24" i="10"/>
  <c r="I25" i="10"/>
  <c r="I10" i="10"/>
  <c r="J36" i="17"/>
  <c r="J35" i="17"/>
  <c r="J9" i="17"/>
  <c r="I9" i="17"/>
  <c r="K9" i="17" s="1"/>
  <c r="I36" i="17"/>
  <c r="K36" i="17" s="1"/>
  <c r="I35" i="17"/>
  <c r="K35" i="17" s="1"/>
  <c r="J15" i="17"/>
  <c r="I15" i="17"/>
  <c r="K15" i="17" s="1"/>
  <c r="I35" i="16"/>
  <c r="K25" i="16"/>
  <c r="J24" i="16"/>
  <c r="J25" i="16"/>
  <c r="I24" i="16"/>
  <c r="K24" i="16" s="1"/>
  <c r="I25" i="16"/>
  <c r="I47" i="19"/>
  <c r="K47" i="19" s="1"/>
  <c r="I46" i="19"/>
  <c r="I39" i="19"/>
  <c r="J47" i="19"/>
  <c r="K21" i="15"/>
  <c r="J21" i="15"/>
  <c r="I21" i="15"/>
  <c r="I26" i="10" l="1"/>
  <c r="J15" i="15"/>
  <c r="I15" i="15"/>
  <c r="K15" i="15" s="1"/>
  <c r="J14" i="15"/>
  <c r="I14" i="15"/>
  <c r="K14" i="15" s="1"/>
  <c r="J13" i="15"/>
  <c r="I13" i="15"/>
  <c r="K13" i="15" s="1"/>
  <c r="I25" i="15"/>
  <c r="K25" i="15" s="1"/>
  <c r="J25" i="15"/>
  <c r="J46" i="19" l="1"/>
  <c r="K46" i="19"/>
  <c r="J45" i="19"/>
  <c r="I45" i="19"/>
  <c r="K45" i="19" s="1"/>
  <c r="J44" i="19"/>
  <c r="I44" i="19"/>
  <c r="K44" i="19" s="1"/>
  <c r="J43" i="19"/>
  <c r="I43" i="19"/>
  <c r="K43" i="19" s="1"/>
  <c r="J42" i="19"/>
  <c r="I42" i="19"/>
  <c r="K42" i="19" s="1"/>
  <c r="J41" i="19"/>
  <c r="I41" i="19"/>
  <c r="K41" i="19" s="1"/>
  <c r="J40" i="19"/>
  <c r="I40" i="19"/>
  <c r="K40" i="19" s="1"/>
  <c r="J39" i="19"/>
  <c r="K39" i="19"/>
  <c r="J38" i="19"/>
  <c r="I38" i="19"/>
  <c r="K38" i="19" s="1"/>
  <c r="K37" i="19"/>
  <c r="J37" i="19"/>
  <c r="I37" i="19"/>
  <c r="K36" i="19"/>
  <c r="J36" i="19"/>
  <c r="I36" i="19"/>
  <c r="J35" i="19"/>
  <c r="I35" i="19"/>
  <c r="K35" i="19" s="1"/>
  <c r="J34" i="19"/>
  <c r="I34" i="19"/>
  <c r="K34" i="19" s="1"/>
  <c r="J33" i="19"/>
  <c r="I33" i="19"/>
  <c r="K33" i="19" s="1"/>
  <c r="J32" i="19"/>
  <c r="I32" i="19"/>
  <c r="K32" i="19" s="1"/>
  <c r="J31" i="19"/>
  <c r="I31" i="19"/>
  <c r="K31" i="19" s="1"/>
  <c r="J30" i="19"/>
  <c r="I30" i="19"/>
  <c r="K30" i="19" s="1"/>
  <c r="J29" i="19"/>
  <c r="I29" i="19"/>
  <c r="K29" i="19" s="1"/>
  <c r="J28" i="19"/>
  <c r="I28" i="19"/>
  <c r="K28" i="19" s="1"/>
  <c r="J27" i="19"/>
  <c r="I27" i="19"/>
  <c r="K27" i="19" s="1"/>
  <c r="J26" i="19"/>
  <c r="I26" i="19"/>
  <c r="K26" i="19" s="1"/>
  <c r="J25" i="19"/>
  <c r="I25" i="19"/>
  <c r="K25" i="19" s="1"/>
  <c r="J24" i="19"/>
  <c r="I24" i="19"/>
  <c r="K24" i="19" s="1"/>
  <c r="J23" i="19"/>
  <c r="I23" i="19"/>
  <c r="K23" i="19" s="1"/>
  <c r="J22" i="19"/>
  <c r="I22" i="19"/>
  <c r="K22" i="19" s="1"/>
  <c r="K21" i="19"/>
  <c r="J21" i="19"/>
  <c r="I21" i="19"/>
  <c r="J20" i="19"/>
  <c r="I20" i="19"/>
  <c r="K20" i="19" s="1"/>
  <c r="J19" i="19"/>
  <c r="I19" i="19"/>
  <c r="K19" i="19" s="1"/>
  <c r="J18" i="19"/>
  <c r="I18" i="19"/>
  <c r="K18" i="19" s="1"/>
  <c r="J17" i="19"/>
  <c r="I17" i="19"/>
  <c r="K17" i="19" s="1"/>
  <c r="J16" i="19"/>
  <c r="I16" i="19"/>
  <c r="K16" i="19" s="1"/>
  <c r="J15" i="19"/>
  <c r="I15" i="19"/>
  <c r="K15" i="19" s="1"/>
  <c r="J14" i="19"/>
  <c r="I14" i="19"/>
  <c r="K14" i="19" s="1"/>
  <c r="J13" i="19"/>
  <c r="I13" i="19"/>
  <c r="K13" i="19" s="1"/>
  <c r="J12" i="19"/>
  <c r="I12" i="19"/>
  <c r="K12" i="19" s="1"/>
  <c r="J11" i="19"/>
  <c r="I11" i="19"/>
  <c r="K11" i="19" s="1"/>
  <c r="J10" i="19"/>
  <c r="I10" i="19"/>
  <c r="K10" i="19" s="1"/>
  <c r="J9" i="19"/>
  <c r="I9" i="19"/>
  <c r="K9" i="19" s="1"/>
  <c r="J8" i="19"/>
  <c r="I8" i="19"/>
  <c r="K8" i="19" s="1"/>
  <c r="L54" i="18"/>
  <c r="K54" i="18"/>
  <c r="M54" i="18" s="1"/>
  <c r="L53" i="18"/>
  <c r="K53" i="18"/>
  <c r="M53" i="18" s="1"/>
  <c r="L52" i="18"/>
  <c r="K52" i="18"/>
  <c r="M52" i="18" s="1"/>
  <c r="L51" i="18"/>
  <c r="K51" i="18"/>
  <c r="M51" i="18" s="1"/>
  <c r="L50" i="18"/>
  <c r="K50" i="18"/>
  <c r="M50" i="18" s="1"/>
  <c r="M49" i="18"/>
  <c r="L49" i="18"/>
  <c r="K49" i="18"/>
  <c r="L48" i="18"/>
  <c r="K48" i="18"/>
  <c r="M48" i="18" s="1"/>
  <c r="L47" i="18"/>
  <c r="K47" i="18"/>
  <c r="L46" i="18"/>
  <c r="K46" i="18"/>
  <c r="M46" i="18" s="1"/>
  <c r="M45" i="18"/>
  <c r="L45" i="18"/>
  <c r="K45" i="18"/>
  <c r="L44" i="18"/>
  <c r="K44" i="18"/>
  <c r="M44" i="18" s="1"/>
  <c r="L43" i="18"/>
  <c r="K43" i="18"/>
  <c r="M43" i="18" s="1"/>
  <c r="L42" i="18"/>
  <c r="K42" i="18"/>
  <c r="M42" i="18" s="1"/>
  <c r="M41" i="18"/>
  <c r="L41" i="18"/>
  <c r="K41" i="18"/>
  <c r="L40" i="18"/>
  <c r="K40" i="18"/>
  <c r="M40" i="18" s="1"/>
  <c r="L39" i="18"/>
  <c r="K39" i="18"/>
  <c r="M39" i="18" s="1"/>
  <c r="M38" i="18"/>
  <c r="L38" i="18"/>
  <c r="K38" i="18"/>
  <c r="L37" i="18"/>
  <c r="K37" i="18"/>
  <c r="M37" i="18" s="1"/>
  <c r="L36" i="18"/>
  <c r="K36" i="18"/>
  <c r="M36" i="18" s="1"/>
  <c r="L35" i="18"/>
  <c r="K35" i="18"/>
  <c r="M35" i="18" s="1"/>
  <c r="L34" i="18"/>
  <c r="K34" i="18"/>
  <c r="M34" i="18" s="1"/>
  <c r="L33" i="18"/>
  <c r="K33" i="18"/>
  <c r="M33" i="18" s="1"/>
  <c r="L32" i="18"/>
  <c r="K32" i="18"/>
  <c r="M32" i="18" s="1"/>
  <c r="L31" i="18"/>
  <c r="K31" i="18"/>
  <c r="M31" i="18" s="1"/>
  <c r="M30" i="18"/>
  <c r="L30" i="18"/>
  <c r="K30" i="18"/>
  <c r="L29" i="18"/>
  <c r="K29" i="18"/>
  <c r="M29" i="18" s="1"/>
  <c r="L28" i="18"/>
  <c r="K28" i="18"/>
  <c r="M28" i="18" s="1"/>
  <c r="L27" i="18"/>
  <c r="K27" i="18"/>
  <c r="M27" i="18" s="1"/>
  <c r="L26" i="18"/>
  <c r="K26" i="18"/>
  <c r="M26" i="18" s="1"/>
  <c r="M25" i="18"/>
  <c r="L25" i="18"/>
  <c r="K25" i="18"/>
  <c r="L24" i="18"/>
  <c r="K24" i="18"/>
  <c r="M24" i="18" s="1"/>
  <c r="L23" i="18"/>
  <c r="K23" i="18"/>
  <c r="M23" i="18" s="1"/>
  <c r="M22" i="18"/>
  <c r="L22" i="18"/>
  <c r="K22" i="18"/>
  <c r="L21" i="18"/>
  <c r="K21" i="18"/>
  <c r="M21" i="18" s="1"/>
  <c r="L20" i="18"/>
  <c r="K20" i="18"/>
  <c r="M20" i="18" s="1"/>
  <c r="L19" i="18"/>
  <c r="K19" i="18"/>
  <c r="M19" i="18" s="1"/>
  <c r="L18" i="18"/>
  <c r="K18" i="18"/>
  <c r="M18" i="18" s="1"/>
  <c r="L17" i="18"/>
  <c r="K17" i="18"/>
  <c r="M17" i="18" s="1"/>
  <c r="L16" i="18"/>
  <c r="K16" i="18"/>
  <c r="M16" i="18" s="1"/>
  <c r="L15" i="18"/>
  <c r="K15" i="18"/>
  <c r="M15" i="18" s="1"/>
  <c r="L14" i="18"/>
  <c r="K14" i="18"/>
  <c r="M14" i="18" s="1"/>
  <c r="M13" i="18"/>
  <c r="L13" i="18"/>
  <c r="K13" i="18"/>
  <c r="L12" i="18"/>
  <c r="K12" i="18"/>
  <c r="M12" i="18" s="1"/>
  <c r="L11" i="18"/>
  <c r="K11" i="18"/>
  <c r="M11" i="18" s="1"/>
  <c r="K48" i="19" l="1"/>
  <c r="J48" i="19"/>
  <c r="L55" i="18"/>
  <c r="M55" i="18"/>
  <c r="I8" i="17"/>
  <c r="K8" i="17" s="1"/>
  <c r="J8" i="17"/>
  <c r="I10" i="17"/>
  <c r="J10" i="17"/>
  <c r="K10" i="17"/>
  <c r="I11" i="17"/>
  <c r="J11" i="17"/>
  <c r="K11" i="17"/>
  <c r="I12" i="17"/>
  <c r="K12" i="17" s="1"/>
  <c r="J12" i="17"/>
  <c r="I13" i="17"/>
  <c r="K13" i="17" s="1"/>
  <c r="J13" i="17"/>
  <c r="I14" i="17"/>
  <c r="J14" i="17"/>
  <c r="K14" i="17"/>
  <c r="I16" i="17"/>
  <c r="J16" i="17"/>
  <c r="K16" i="17"/>
  <c r="I17" i="17"/>
  <c r="K17" i="17" s="1"/>
  <c r="J17" i="17"/>
  <c r="I18" i="17"/>
  <c r="K18" i="17" s="1"/>
  <c r="J18" i="17"/>
  <c r="I19" i="17"/>
  <c r="J19" i="17"/>
  <c r="K19" i="17"/>
  <c r="I20" i="17"/>
  <c r="J20" i="17"/>
  <c r="K20" i="17"/>
  <c r="I21" i="17"/>
  <c r="K21" i="17" s="1"/>
  <c r="J21" i="17"/>
  <c r="I22" i="17"/>
  <c r="K22" i="17" s="1"/>
  <c r="J22" i="17"/>
  <c r="I23" i="17"/>
  <c r="K23" i="17" s="1"/>
  <c r="J23" i="17"/>
  <c r="I24" i="17"/>
  <c r="J24" i="17"/>
  <c r="K24" i="17"/>
  <c r="I25" i="17"/>
  <c r="K25" i="17" s="1"/>
  <c r="J25" i="17"/>
  <c r="I26" i="17"/>
  <c r="K26" i="17" s="1"/>
  <c r="J26" i="17"/>
  <c r="I27" i="17"/>
  <c r="K27" i="17" s="1"/>
  <c r="J27" i="17"/>
  <c r="I28" i="17"/>
  <c r="J28" i="17"/>
  <c r="K28" i="17"/>
  <c r="I29" i="17"/>
  <c r="K29" i="17" s="1"/>
  <c r="J29" i="17"/>
  <c r="I30" i="17"/>
  <c r="K30" i="17" s="1"/>
  <c r="J30" i="17"/>
  <c r="I31" i="17"/>
  <c r="J31" i="17"/>
  <c r="K31" i="17"/>
  <c r="I32" i="17"/>
  <c r="J32" i="17"/>
  <c r="K32" i="17"/>
  <c r="I33" i="17"/>
  <c r="K33" i="17" s="1"/>
  <c r="J33" i="17"/>
  <c r="I34" i="17"/>
  <c r="K34" i="17" s="1"/>
  <c r="J34" i="17"/>
  <c r="I37" i="17"/>
  <c r="J37" i="17"/>
  <c r="K37" i="17"/>
  <c r="I38" i="17"/>
  <c r="J38" i="17"/>
  <c r="K38" i="17"/>
  <c r="I39" i="17"/>
  <c r="K39" i="17" s="1"/>
  <c r="J39" i="17"/>
  <c r="I40" i="17"/>
  <c r="K40" i="17" s="1"/>
  <c r="J40" i="17"/>
  <c r="I41" i="17"/>
  <c r="J41" i="17"/>
  <c r="K41" i="17"/>
  <c r="I42" i="17"/>
  <c r="K42" i="17" s="1"/>
  <c r="J42" i="17"/>
  <c r="J35" i="16"/>
  <c r="K35" i="16"/>
  <c r="K34" i="16"/>
  <c r="J34" i="16"/>
  <c r="I34" i="16"/>
  <c r="J33" i="16"/>
  <c r="I33" i="16"/>
  <c r="K33" i="16" s="1"/>
  <c r="J32" i="16"/>
  <c r="I32" i="16"/>
  <c r="K32" i="16" s="1"/>
  <c r="J31" i="16"/>
  <c r="I31" i="16"/>
  <c r="K31" i="16" s="1"/>
  <c r="K30" i="16"/>
  <c r="J30" i="16"/>
  <c r="I30" i="16"/>
  <c r="J29" i="16"/>
  <c r="I29" i="16"/>
  <c r="K29" i="16" s="1"/>
  <c r="J28" i="16"/>
  <c r="I28" i="16"/>
  <c r="K28" i="16" s="1"/>
  <c r="J27" i="16"/>
  <c r="I27" i="16"/>
  <c r="K27" i="16" s="1"/>
  <c r="J26" i="16"/>
  <c r="I26" i="16"/>
  <c r="K26" i="16" s="1"/>
  <c r="J23" i="16"/>
  <c r="I23" i="16"/>
  <c r="K23" i="16" s="1"/>
  <c r="J22" i="16"/>
  <c r="I22" i="16"/>
  <c r="K22" i="16" s="1"/>
  <c r="J21" i="16"/>
  <c r="I21" i="16"/>
  <c r="K21" i="16" s="1"/>
  <c r="J20" i="16"/>
  <c r="I20" i="16"/>
  <c r="K20" i="16" s="1"/>
  <c r="J19" i="16"/>
  <c r="I19" i="16"/>
  <c r="K19" i="16" s="1"/>
  <c r="J18" i="16"/>
  <c r="I18" i="16"/>
  <c r="K18" i="16" s="1"/>
  <c r="J17" i="16"/>
  <c r="I17" i="16"/>
  <c r="K17" i="16" s="1"/>
  <c r="J16" i="16"/>
  <c r="I16" i="16"/>
  <c r="K16" i="16" s="1"/>
  <c r="K15" i="16"/>
  <c r="J15" i="16"/>
  <c r="I15" i="16"/>
  <c r="J14" i="16"/>
  <c r="I14" i="16"/>
  <c r="K14" i="16" s="1"/>
  <c r="J13" i="16"/>
  <c r="I13" i="16"/>
  <c r="K13" i="16" s="1"/>
  <c r="J12" i="16"/>
  <c r="I12" i="16"/>
  <c r="K12" i="16" s="1"/>
  <c r="J11" i="16"/>
  <c r="I11" i="16"/>
  <c r="K11" i="16" s="1"/>
  <c r="J10" i="16"/>
  <c r="I10" i="16"/>
  <c r="K10" i="16" s="1"/>
  <c r="J9" i="16"/>
  <c r="I9" i="16"/>
  <c r="K9" i="16" s="1"/>
  <c r="K8" i="16"/>
  <c r="J8" i="16"/>
  <c r="I8" i="16"/>
  <c r="J24" i="15"/>
  <c r="I24" i="15"/>
  <c r="K24" i="15" s="1"/>
  <c r="J23" i="15"/>
  <c r="I23" i="15"/>
  <c r="K23" i="15" s="1"/>
  <c r="J22" i="15"/>
  <c r="I22" i="15"/>
  <c r="K22" i="15" s="1"/>
  <c r="J20" i="15"/>
  <c r="I20" i="15"/>
  <c r="K20" i="15" s="1"/>
  <c r="J19" i="15"/>
  <c r="I19" i="15"/>
  <c r="K19" i="15" s="1"/>
  <c r="J18" i="15"/>
  <c r="I18" i="15"/>
  <c r="K18" i="15" s="1"/>
  <c r="J17" i="15"/>
  <c r="I17" i="15"/>
  <c r="K17" i="15" s="1"/>
  <c r="K16" i="15"/>
  <c r="J16" i="15"/>
  <c r="I16" i="15"/>
  <c r="J12" i="15"/>
  <c r="I12" i="15"/>
  <c r="K12" i="15" s="1"/>
  <c r="J11" i="15"/>
  <c r="I11" i="15"/>
  <c r="K11" i="15" s="1"/>
  <c r="J10" i="15"/>
  <c r="I10" i="15"/>
  <c r="K10" i="15" s="1"/>
  <c r="K9" i="15"/>
  <c r="J9" i="15"/>
  <c r="I9" i="15"/>
  <c r="J8" i="15"/>
  <c r="I8" i="15"/>
  <c r="K8" i="15" s="1"/>
  <c r="K26" i="15" l="1"/>
  <c r="K43" i="17"/>
  <c r="J43" i="17"/>
  <c r="J26" i="15"/>
  <c r="J36" i="16"/>
  <c r="K36" i="16"/>
  <c r="J30" i="14"/>
  <c r="I30" i="14"/>
  <c r="K30" i="14" s="1"/>
  <c r="J29" i="14"/>
  <c r="I29" i="14"/>
  <c r="K29" i="14" s="1"/>
  <c r="J28" i="14"/>
  <c r="I28" i="14"/>
  <c r="K28" i="14" s="1"/>
  <c r="J27" i="14"/>
  <c r="I27" i="14"/>
  <c r="K27" i="14" s="1"/>
  <c r="J26" i="14"/>
  <c r="I26" i="14"/>
  <c r="K26" i="14" s="1"/>
  <c r="J25" i="14"/>
  <c r="I25" i="14"/>
  <c r="K25" i="14" s="1"/>
  <c r="J24" i="14"/>
  <c r="I24" i="14"/>
  <c r="K24" i="14" s="1"/>
  <c r="J23" i="14"/>
  <c r="I23" i="14"/>
  <c r="K23" i="14" s="1"/>
  <c r="J22" i="14"/>
  <c r="I22" i="14"/>
  <c r="K22" i="14" s="1"/>
  <c r="J21" i="14"/>
  <c r="I21" i="14"/>
  <c r="K21" i="14" s="1"/>
  <c r="J20" i="14"/>
  <c r="I20" i="14"/>
  <c r="K20" i="14" s="1"/>
  <c r="J19" i="14"/>
  <c r="I19" i="14"/>
  <c r="K19" i="14" s="1"/>
  <c r="J18" i="14"/>
  <c r="I18" i="14"/>
  <c r="K18" i="14" s="1"/>
  <c r="J17" i="14"/>
  <c r="I17" i="14"/>
  <c r="K17" i="14" s="1"/>
  <c r="J16" i="14"/>
  <c r="I16" i="14"/>
  <c r="K16" i="14" s="1"/>
  <c r="J15" i="14"/>
  <c r="I15" i="14"/>
  <c r="K15" i="14" s="1"/>
  <c r="K14" i="14"/>
  <c r="J14" i="14"/>
  <c r="I14" i="14"/>
  <c r="J13" i="14"/>
  <c r="I13" i="14"/>
  <c r="K13" i="14" s="1"/>
  <c r="J12" i="14"/>
  <c r="I12" i="14"/>
  <c r="K12" i="14" s="1"/>
  <c r="J11" i="14"/>
  <c r="I11" i="14"/>
  <c r="K11" i="14" s="1"/>
  <c r="J10" i="14"/>
  <c r="I10" i="14"/>
  <c r="K10" i="14" s="1"/>
  <c r="J9" i="14"/>
  <c r="I9" i="14"/>
  <c r="K9" i="14" s="1"/>
  <c r="J8" i="14"/>
  <c r="I8" i="14"/>
  <c r="K8" i="14" s="1"/>
  <c r="K31" i="14" l="1"/>
  <c r="J31" i="14"/>
  <c r="J42" i="13"/>
  <c r="I42" i="13"/>
  <c r="K42" i="13" s="1"/>
  <c r="J41" i="13"/>
  <c r="I41" i="13"/>
  <c r="K41" i="13" s="1"/>
  <c r="J40" i="13"/>
  <c r="I40" i="13"/>
  <c r="K40" i="13" s="1"/>
  <c r="J39" i="13"/>
  <c r="I39" i="13"/>
  <c r="K39" i="13" s="1"/>
  <c r="J38" i="13"/>
  <c r="I38" i="13"/>
  <c r="K38" i="13" s="1"/>
  <c r="J37" i="13"/>
  <c r="I37" i="13"/>
  <c r="K37" i="13" s="1"/>
  <c r="J36" i="13"/>
  <c r="I36" i="13"/>
  <c r="K36" i="13" s="1"/>
  <c r="J35" i="13"/>
  <c r="I35" i="13"/>
  <c r="K35" i="13" s="1"/>
  <c r="J34" i="13"/>
  <c r="I34" i="13"/>
  <c r="K34" i="13" s="1"/>
  <c r="J33" i="13"/>
  <c r="I33" i="13"/>
  <c r="K33" i="13" s="1"/>
  <c r="J32" i="13"/>
  <c r="I32" i="13"/>
  <c r="K32" i="13" s="1"/>
  <c r="J31" i="13"/>
  <c r="I31" i="13"/>
  <c r="K31" i="13" s="1"/>
  <c r="J30" i="13"/>
  <c r="I30" i="13"/>
  <c r="K30" i="13" s="1"/>
  <c r="J29" i="13"/>
  <c r="I29" i="13"/>
  <c r="K29" i="13" s="1"/>
  <c r="J28" i="13"/>
  <c r="I28" i="13"/>
  <c r="K28" i="13" s="1"/>
  <c r="J27" i="13"/>
  <c r="I27" i="13"/>
  <c r="K27" i="13" s="1"/>
  <c r="J26" i="13"/>
  <c r="I26" i="13"/>
  <c r="K26" i="13" s="1"/>
  <c r="J25" i="13"/>
  <c r="I25" i="13"/>
  <c r="K25" i="13" s="1"/>
  <c r="K24" i="13"/>
  <c r="J24" i="13"/>
  <c r="I24" i="13"/>
  <c r="J23" i="13"/>
  <c r="I23" i="13"/>
  <c r="K23" i="13" s="1"/>
  <c r="J22" i="13"/>
  <c r="I22" i="13"/>
  <c r="K22" i="13" s="1"/>
  <c r="J21" i="13"/>
  <c r="I21" i="13"/>
  <c r="K21" i="13" s="1"/>
  <c r="J20" i="13"/>
  <c r="I20" i="13"/>
  <c r="K20" i="13" s="1"/>
  <c r="J19" i="13"/>
  <c r="I19" i="13"/>
  <c r="K19" i="13" s="1"/>
  <c r="J18" i="13"/>
  <c r="I18" i="13"/>
  <c r="K18" i="13" s="1"/>
  <c r="J17" i="13"/>
  <c r="I17" i="13"/>
  <c r="K17" i="13" s="1"/>
  <c r="J16" i="13"/>
  <c r="I16" i="13"/>
  <c r="K16" i="13" s="1"/>
  <c r="J15" i="13"/>
  <c r="I15" i="13"/>
  <c r="K15" i="13" s="1"/>
  <c r="J14" i="13"/>
  <c r="I14" i="13"/>
  <c r="K14" i="13" s="1"/>
  <c r="J13" i="13"/>
  <c r="I13" i="13"/>
  <c r="K13" i="13" s="1"/>
  <c r="J12" i="13"/>
  <c r="I12" i="13"/>
  <c r="K12" i="13" s="1"/>
  <c r="K11" i="13"/>
  <c r="J11" i="13"/>
  <c r="I11" i="13"/>
  <c r="J10" i="13"/>
  <c r="I10" i="13"/>
  <c r="K10" i="13" s="1"/>
  <c r="J9" i="13"/>
  <c r="I9" i="13"/>
  <c r="K9" i="13" s="1"/>
  <c r="J8" i="13"/>
  <c r="I8" i="13"/>
  <c r="K8" i="13" s="1"/>
  <c r="J43" i="13" l="1"/>
  <c r="K43" i="13"/>
  <c r="J10" i="9" l="1"/>
  <c r="J11" i="9"/>
  <c r="J12" i="9"/>
  <c r="I10" i="9"/>
  <c r="K10" i="9" s="1"/>
  <c r="I11" i="9"/>
  <c r="K11" i="9" s="1"/>
  <c r="I12" i="9"/>
  <c r="K12" i="9" s="1"/>
  <c r="I13" i="9"/>
  <c r="I14" i="9"/>
  <c r="K13" i="11" l="1"/>
  <c r="J10" i="10"/>
  <c r="K10" i="10" l="1"/>
  <c r="K26" i="10" s="1"/>
  <c r="J26" i="10"/>
  <c r="K11" i="12"/>
  <c r="L11" i="12" l="1"/>
  <c r="J11" i="12"/>
  <c r="K10" i="12"/>
  <c r="K12" i="12" s="1"/>
  <c r="J10" i="12"/>
  <c r="J12" i="12" s="1"/>
  <c r="L10" i="12" l="1"/>
  <c r="L12" i="12" s="1"/>
  <c r="L13" i="11" l="1"/>
  <c r="J13" i="11"/>
  <c r="K14" i="11"/>
  <c r="J14" i="11" l="1"/>
  <c r="L14" i="11"/>
  <c r="J14" i="9" l="1"/>
  <c r="K14" i="9"/>
  <c r="J13" i="9"/>
  <c r="K13" i="9"/>
  <c r="J9" i="9"/>
  <c r="I9" i="9"/>
  <c r="K9" i="9" s="1"/>
  <c r="J8" i="9"/>
  <c r="J15" i="9" s="1"/>
  <c r="I8" i="9"/>
  <c r="K8" i="9" s="1"/>
  <c r="K15" i="9" s="1"/>
  <c r="J10" i="1"/>
  <c r="I10" i="1"/>
  <c r="K10" i="1" s="1"/>
  <c r="J9" i="1"/>
  <c r="I9" i="1"/>
  <c r="K9" i="1" s="1"/>
  <c r="J8" i="1"/>
  <c r="J11" i="1" s="1"/>
  <c r="I8" i="1"/>
  <c r="K8" i="1" s="1"/>
  <c r="K11" i="1" l="1"/>
</calcChain>
</file>

<file path=xl/sharedStrings.xml><?xml version="1.0" encoding="utf-8"?>
<sst xmlns="http://schemas.openxmlformats.org/spreadsheetml/2006/main" count="1029" uniqueCount="395">
  <si>
    <t>PONUDNIK: ________________________________________________________________</t>
  </si>
  <si>
    <r>
      <rPr>
        <sz val="12"/>
        <rFont val="Calibri"/>
        <family val="2"/>
        <charset val="238"/>
      </rPr>
      <t>NAROČNIK</t>
    </r>
    <r>
      <rPr>
        <b/>
        <sz val="12"/>
        <rFont val="Calibri"/>
        <family val="2"/>
        <charset val="238"/>
      </rPr>
      <t>:  OBALNI DOM UPOKOJENCEV KOPER, KROŽNA CESTA 5, 6000 KOPER</t>
    </r>
  </si>
  <si>
    <t>Naša šifra</t>
  </si>
  <si>
    <t>Vaša šifra</t>
  </si>
  <si>
    <t>Z.Š.</t>
  </si>
  <si>
    <t>Artikel</t>
  </si>
  <si>
    <t>Enota mere (EM)</t>
  </si>
  <si>
    <t>Letna količina</t>
  </si>
  <si>
    <t>Cena brez DDV/EM</t>
  </si>
  <si>
    <t>Stopnja DDV</t>
  </si>
  <si>
    <t>Cena z DDV/EM</t>
  </si>
  <si>
    <t>Vrednost brez DDV</t>
  </si>
  <si>
    <t>Vrednost z DDV</t>
  </si>
  <si>
    <t>Ponudnikov naziv blaga</t>
  </si>
  <si>
    <t xml:space="preserve">Proizvajalec </t>
  </si>
  <si>
    <t>Opombe</t>
  </si>
  <si>
    <t>1.</t>
  </si>
  <si>
    <t>kos</t>
  </si>
  <si>
    <t>2.</t>
  </si>
  <si>
    <t>3.</t>
  </si>
  <si>
    <t>4.</t>
  </si>
  <si>
    <t>5.</t>
  </si>
  <si>
    <t>6.</t>
  </si>
  <si>
    <t>Kos</t>
  </si>
  <si>
    <t>7.</t>
  </si>
  <si>
    <t>8.</t>
  </si>
  <si>
    <t>9.</t>
  </si>
  <si>
    <t>10.</t>
  </si>
  <si>
    <t>SKUPAJ</t>
  </si>
  <si>
    <t xml:space="preserve">OPOMBA: </t>
  </si>
  <si>
    <t>1. Cena naj ustreza navedeni količini ali pakiranju. Prilagoditve in spremembe količin in pakiranj artiklov zapišite v opombe po posamičnem artiklu.</t>
  </si>
  <si>
    <t>2. Glede na morebitne zakonodajne spremembe, drugčno stopnjo DDV od navedene, vpišite v stolpec stopnja DDV in ustrezno prilagodite izračun.</t>
  </si>
  <si>
    <t>Žig in podpis ponudnika: ____________________________________</t>
  </si>
  <si>
    <t>ZDRAVLA IN DIAGNOSTIKA</t>
  </si>
  <si>
    <t>sc</t>
  </si>
  <si>
    <t>11.</t>
  </si>
  <si>
    <t>12.</t>
  </si>
  <si>
    <t>13.</t>
  </si>
  <si>
    <t>14.</t>
  </si>
  <si>
    <t>15.</t>
  </si>
  <si>
    <t>16.</t>
  </si>
  <si>
    <t xml:space="preserve">Prontoderm raztopina 500 ml                                     </t>
  </si>
  <si>
    <t>17.</t>
  </si>
  <si>
    <t>18.</t>
  </si>
  <si>
    <t>19.</t>
  </si>
  <si>
    <t>20.</t>
  </si>
  <si>
    <t>21.</t>
  </si>
  <si>
    <t>Wellion gold tekoč. sladkor 40g, Mert</t>
  </si>
  <si>
    <t>22.</t>
  </si>
  <si>
    <t>23.</t>
  </si>
  <si>
    <t xml:space="preserve">Prontoman spray za noge                </t>
  </si>
  <si>
    <t>24.</t>
  </si>
  <si>
    <t>25.</t>
  </si>
  <si>
    <t>26.</t>
  </si>
  <si>
    <t>27.</t>
  </si>
  <si>
    <t>RAZKUŽILA</t>
  </si>
  <si>
    <t>OBVEZILNI MATERIAL</t>
  </si>
  <si>
    <t xml:space="preserve"> OSTALI MEDICINSKI MATERIALI 1</t>
  </si>
  <si>
    <t>Obloge s  silikonom</t>
  </si>
  <si>
    <t xml:space="preserve">5x7,5 cm </t>
  </si>
  <si>
    <t xml:space="preserve">7,5x10 cm </t>
  </si>
  <si>
    <t xml:space="preserve">10x18 cm </t>
  </si>
  <si>
    <t>12,5x12,5 cm</t>
  </si>
  <si>
    <t xml:space="preserve">       10x21 cm                                      </t>
  </si>
  <si>
    <t>Tanka poliuretanska pena z odprtimi medprostori, s kontaktno plastjo hidrofobnega lepljivega elastomera ( mehak silikon). Naguban, zaščitni, poliuretanski film, neprepusten za bakterije in viruse večje od 20 nm, prepušča zrak in vodne hlape. Deluje pod kompresijsko terapijo. Kapaciteta uravnavanja izločka 7,2 g/10cm2/24h ( +/- 0,5 cm); Sterilna</t>
  </si>
  <si>
    <t xml:space="preserve">7,5x8,5 cm                           </t>
  </si>
  <si>
    <t xml:space="preserve">Trak za pritrjevanje iz poliestra in poliamida, ki je prevlečen s poliuretanom na zunanji strani in na stični strani s kožo s kontaktno plastjo  hidrofobnega lepljivega elastomera ( mehak silikon) Nesterilen </t>
  </si>
  <si>
    <t>4x150 cm</t>
  </si>
  <si>
    <t>Poliuretansko pena za oskrbo rane</t>
  </si>
  <si>
    <t>Obloge s silikonom in s srebrom</t>
  </si>
  <si>
    <t xml:space="preserve">Poliuretanska pena z dodatkom srebrove spojine,  z odprtimi medprostori za boljše uravnavanje izločka (31,24 g/10 cm2/24 h), s kontaktno plastjo  hidrofobnega lepljivega elastomera ( mehak silikon). Naguban zaščitni poliuretanski film, nepropusten za bakterije in viruse večje od 20 nm, prepušča zrak in vodne hlape  (+/- 0.5 cm) Sterilna
</t>
  </si>
  <si>
    <t>6x8,5 cm</t>
  </si>
  <si>
    <t xml:space="preserve">15 g </t>
  </si>
  <si>
    <t>5x5 cm</t>
  </si>
  <si>
    <t>7,5x12 cm</t>
  </si>
  <si>
    <t>2g tampon</t>
  </si>
  <si>
    <t>10x10 cm</t>
  </si>
  <si>
    <t>15x15 cm</t>
  </si>
  <si>
    <t>32 cm trak</t>
  </si>
  <si>
    <t>2x45 cm tampon</t>
  </si>
  <si>
    <t>28.</t>
  </si>
  <si>
    <t>29.</t>
  </si>
  <si>
    <t>10x12 cm</t>
  </si>
  <si>
    <t>30.</t>
  </si>
  <si>
    <t>15x 20 cm</t>
  </si>
  <si>
    <t>31.</t>
  </si>
  <si>
    <t>Kontaktna mrežica z nevtralnim mazilom</t>
  </si>
  <si>
    <t xml:space="preserve">Obloga- Mrežica iz redko tkane bombažne tkanine, impregnirana z nevtralnim mazilom (parafin/vazelin- inertno, nereaktivno mazilo), ki se ne izpere pri močnem izločanju iz rane.                   </t>
  </si>
  <si>
    <t>32.</t>
  </si>
  <si>
    <t>33.</t>
  </si>
  <si>
    <t>Hidrokoloidne okluzivne obloge sestavljene iz polprepustne PU pene in  hidrokoloidov (pektina, želatine in Na CMC)</t>
  </si>
  <si>
    <t>15x20cm</t>
  </si>
  <si>
    <t>34.</t>
  </si>
  <si>
    <t>15x15cm</t>
  </si>
  <si>
    <t>35.</t>
  </si>
  <si>
    <t>10x10cm</t>
  </si>
  <si>
    <t>36.</t>
  </si>
  <si>
    <t>20x30cm</t>
  </si>
  <si>
    <t>37.</t>
  </si>
  <si>
    <t>20x20cm</t>
  </si>
  <si>
    <t>38.</t>
  </si>
  <si>
    <t>SC/100</t>
  </si>
  <si>
    <t xml:space="preserve">Igla LUER 0,6 x 25  </t>
  </si>
  <si>
    <t xml:space="preserve">kos </t>
  </si>
  <si>
    <t xml:space="preserve">Brizga tridelna 50 ml –kateter nastavek  </t>
  </si>
  <si>
    <t xml:space="preserve">Brizga tridelna 20 ml               </t>
  </si>
  <si>
    <t xml:space="preserve">Brizga tridelna 10 ml          </t>
  </si>
  <si>
    <t xml:space="preserve">Brizga tridelna 5 ml           </t>
  </si>
  <si>
    <t xml:space="preserve">Brizga tridelna 2 ml            </t>
  </si>
  <si>
    <t xml:space="preserve">PVC posoda za urin                      </t>
  </si>
  <si>
    <t xml:space="preserve">PVC posoda za urin – sterilna    </t>
  </si>
  <si>
    <t xml:space="preserve">PVC zbiralnik za igle 3 l            </t>
  </si>
  <si>
    <t>Epruvete za hemogram, 3 ml, kot npr. BD</t>
  </si>
  <si>
    <t xml:space="preserve">Plastični tulci za transport materiala (epruveta)                                         </t>
  </si>
  <si>
    <t xml:space="preserve">Gel za ultrazvok 250 ml              </t>
  </si>
  <si>
    <t>Nasta. Sistem za enteralno hranjenje Flocare univerz. Set infinity</t>
  </si>
  <si>
    <t>Zbiralnik 30 mono 30 L rumen, kvad. Z napis.+pokro. AP medical</t>
  </si>
  <si>
    <t xml:space="preserve">Leseni loparčki za jezik               </t>
  </si>
  <si>
    <t xml:space="preserve">Skalpel – ukrivljen z držalom     </t>
  </si>
  <si>
    <t xml:space="preserve">Dozator za razdeljevanje zdravil – štiridelni iz trde plastike                    </t>
  </si>
  <si>
    <t xml:space="preserve">Nastavek za pretok inf. tekočine, z zadostnim premerom odprtine, ki omogoča dober pretok tekočine (kot npr. Transofix- Braun)                             </t>
  </si>
  <si>
    <t xml:space="preserve">Kontaktni spraj za EKG             </t>
  </si>
  <si>
    <t>Škarje, kirurške, ravne, topo-špičaste, 130 mm, nerjaveče jeklo x 50 Cr MoV 15,   kvaliteta kot npr. Aesculap BC323R</t>
  </si>
  <si>
    <t>ledvička nerjaveča 250 mm</t>
  </si>
  <si>
    <t xml:space="preserve">Posodica za proteze   </t>
  </si>
  <si>
    <t>Gobice za ustno nego, trikotne, srednje, sterilne (a 100 kos)</t>
  </si>
  <si>
    <t>SC</t>
  </si>
  <si>
    <t xml:space="preserve">Kirurška pinceta 13 cm               </t>
  </si>
  <si>
    <t xml:space="preserve">PVC predpasnik za enkratno uporabo,sc a' 100 kos                                         </t>
  </si>
  <si>
    <t xml:space="preserve">Sonda za kateterizacijo ženske ch 12, dolžine 180 mm                                </t>
  </si>
  <si>
    <t xml:space="preserve">PVC zbiralnik za igle 0,6 l   </t>
  </si>
  <si>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10cmx10cm</t>
    </r>
  </si>
  <si>
    <r>
      <t xml:space="preserve">Kompresa/zloženec iz netkane vlaknovine  sestave viskoze(70%) in poliestra(30%), debeline min 30g/m² (6 slojne) ali min 34g/m²(4 slojne), brez kontrastne nitke, </t>
    </r>
    <r>
      <rPr>
        <b/>
        <sz val="11"/>
        <color theme="1"/>
        <rFont val="Calibri"/>
        <family val="2"/>
        <charset val="238"/>
        <scheme val="minor"/>
      </rPr>
      <t>sterilna</t>
    </r>
    <r>
      <rPr>
        <sz val="11"/>
        <color theme="1"/>
        <rFont val="Calibri"/>
        <family val="2"/>
        <charset val="238"/>
        <scheme val="minor"/>
      </rPr>
      <t>, A2, Dimenzija: 10 cm x 10 cm</t>
    </r>
  </si>
  <si>
    <r>
      <t>Kompresa/zloženec iz netkane vlaknovine  sestave viskoze(70%) in poliestra(30%), debeline min 30g/m² (6 slojne) ali min 34g/m²(4 slojne), brez kontrastne nitke,</t>
    </r>
    <r>
      <rPr>
        <b/>
        <sz val="11"/>
        <color theme="1"/>
        <rFont val="Calibri"/>
        <family val="2"/>
        <charset val="238"/>
        <scheme val="minor"/>
      </rPr>
      <t xml:space="preserve"> sterilna</t>
    </r>
    <r>
      <rPr>
        <sz val="11"/>
        <color theme="1"/>
        <rFont val="Calibri"/>
        <family val="2"/>
        <charset val="238"/>
        <scheme val="minor"/>
      </rPr>
      <t>, A2, Dimenzija: 5 cm x 5 cm</t>
    </r>
  </si>
  <si>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10cmx20cm</t>
    </r>
  </si>
  <si>
    <r>
      <t xml:space="preserve">Vatiranec - Večplastna obloga iz netkane vlaknovine, visokovpojne, jedro iz bombaža/celuloze, s tekočinsko zaporo, netkana plast je iz mešanice 70%viskoze in 30%poliestra, kar manjša možnost zlepljenja z rano. Teža 340-350g/m² , vpojnost  vatiranca vsaj 6000g/m² , sposobnost zadrževanje izločka 51%, posamično </t>
    </r>
    <r>
      <rPr>
        <b/>
        <sz val="11"/>
        <rFont val="Calibri"/>
        <family val="2"/>
        <charset val="238"/>
        <scheme val="minor"/>
      </rPr>
      <t>sterilno pakiranje</t>
    </r>
    <r>
      <rPr>
        <sz val="11"/>
        <rFont val="Calibri"/>
        <family val="2"/>
        <charset val="238"/>
        <scheme val="minor"/>
      </rPr>
      <t xml:space="preserve"> Dimenzija: 15cmx25cm</t>
    </r>
  </si>
  <si>
    <r>
      <t xml:space="preserve">Vatiranec - Večplastna obloga  iz gaze, jedro iz 100% beljene bombažne vate, ovojnina iz beljene gaze( beljenje z vodikovim peroksidom), </t>
    </r>
    <r>
      <rPr>
        <b/>
        <sz val="11"/>
        <color theme="1"/>
        <rFont val="Calibri"/>
        <family val="2"/>
        <charset val="238"/>
        <scheme val="minor"/>
      </rPr>
      <t>sterilen</t>
    </r>
    <r>
      <rPr>
        <sz val="11"/>
        <color theme="1"/>
        <rFont val="Calibri"/>
        <family val="2"/>
        <charset val="238"/>
        <scheme val="minor"/>
      </rPr>
      <t xml:space="preserve">, pakiran posamično v enoti iz prozorne folije in med. papirja Dimenzija:  15cmx25cm </t>
    </r>
  </si>
  <si>
    <r>
      <t xml:space="preserve">Tampon iz netkane vlaknovine iz mešanice viskoze(70%) in poliestra(30%), s silikonsko gumico, brez kontrastne nitke, </t>
    </r>
    <r>
      <rPr>
        <b/>
        <sz val="11"/>
        <color theme="1"/>
        <rFont val="Calibri"/>
        <family val="2"/>
        <charset val="238"/>
        <scheme val="minor"/>
      </rPr>
      <t>nesterilen</t>
    </r>
    <r>
      <rPr>
        <sz val="11"/>
        <color theme="1"/>
        <rFont val="Calibri"/>
        <family val="2"/>
        <charset val="238"/>
        <scheme val="minor"/>
      </rPr>
      <t>, možnost sterilizacije Velikost: 25cmx25cm ( št.4) Pakiranje min A100</t>
    </r>
  </si>
  <si>
    <t xml:space="preserve">Set za katetrizacijo, sterilen, Vsebina: 1kos papirnati podstavek št.0,1 kos vodotesna ledvička, 2 kompresi iz gaze 7,5x7,5 cm, 4 tampon št.3 iz gaze, 1 kos prijemalka 14 cm , op.podloga 45cmx45cm  </t>
  </si>
  <si>
    <t>Samolepilni trak za pritrjevanje - ima perforiran zaščitni papir, koži prijazno poliakrilatno lepilo na vodni osnovi, mehek netkan material izdelan iz sontara poliestra, ne vsebuje lateksa Dimenzija:  10 cm x 10m</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</si>
  <si>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Dimenzija :  15 cm x 10 m</t>
  </si>
  <si>
    <t xml:space="preserve">Sanitetna mreža za fiksacijo 25m - št.6 (dolžina mrežice v kolutu 25 m, če daljša preračun na 25 m) </t>
  </si>
  <si>
    <t xml:space="preserve">Sanitetna mreža za fiksacijo 25m - št.3 (dolžina mrežice v kolutu 25 m, če daljša preračun na 25 m) </t>
  </si>
  <si>
    <t xml:space="preserve">Sanitetna mreža za fiksacijo 25m - št.4  (dolžina mrežice v kolutu 25 m, če daljša preračun na 25 m) </t>
  </si>
  <si>
    <t xml:space="preserve">Sanitetna mreža za fiksacijo 25m - št.5 (dolžina mrežice v kolutu 25 m, če daljša preračun na 25 m) </t>
  </si>
  <si>
    <t xml:space="preserve">Sanitetna mreža za fiksacijo 25m - št.7 (dolžina mrežice v kolutu 25 m, če daljša preračun na 25 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</si>
  <si>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Dimenzija:9 cmx 10cm.(+/-1cm)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</si>
  <si>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 9cmx15 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</si>
  <si>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Dimenzija:9 cmx 20cm.(+/-1cm) </t>
  </si>
  <si>
    <t xml:space="preserve">Samolepilni obliž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 9cmx25 cm.(+/-1cm) </t>
  </si>
  <si>
    <t>Krep povoji: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   Dimenzija: 8 cm x 4,5 m do 5m</t>
  </si>
  <si>
    <t>Sterilna tamponada je v obliki tankega vpojnega bombažnega traku ( bombažna gaza) v rolici, ki je namenjena tamponiranju in vpijanju izločkov na težje dostopnih delih telesa. Sterilna, pakirana posamično Dimenzija: 1cmx10m</t>
  </si>
  <si>
    <t>Trikotna ruta, nesterilno posamično pakiranje</t>
  </si>
  <si>
    <t xml:space="preserve">Trakci za brezšivno sterilno zapiranje ran, vreznin,  vsebujejo koži prijazno lepilno sredstvo, ki se na površino kože ne prilepijo pretirano, ob enem pa nudijo čvrsto adhezijo,omogočajo normalno dihanje kože,  pospešuje celjenje ran. So prozorni, lahko iz poliamida in prešiti z nitkami.Sterilno pakiranje Dimenzija: 6 do 6,4mmx75 do76mm Pakiranje  max 600kos/sc in  max 10 trakcev v enem sterilnem pakiranju
</t>
  </si>
  <si>
    <t>7,5x7,5 cm</t>
  </si>
  <si>
    <t>22cmx23cm</t>
  </si>
  <si>
    <t>22cmx25cm</t>
  </si>
  <si>
    <t>Poliuretansko pena za oskrbo pete</t>
  </si>
  <si>
    <t>10cmx13cm</t>
  </si>
  <si>
    <t>Pu pena posebne strukture, ki omogoča izjemno vpijanje ( min 7.6g/10cm2/24urah) in hkrati zadrževanje izločka v oblogi.Zavarjen rob ni pogoj, pena mora omogočati rezanje in na vrhnji strani mora biti prevlečena s polprepustnim u filmom, ki omogoča menjavo plinov, onemogoča pa vdor mikroorganizmov, nelepljiva in brez lepljivega roba</t>
  </si>
  <si>
    <t>9,5cmx9,5cm</t>
  </si>
  <si>
    <t>Obloga za okužene rane posebne oblike</t>
  </si>
  <si>
    <t xml:space="preserve">Anatomsko oblikovana nelepljiva obloga, ki jo hitro in enostavno namestimo na različna mesta na peto, komolec, amputirane okončine, nožne prste in celo na novorojenčkovo glavo, ker nudi odlično zaščito. Obloga je sterilna, lahko jo oblikujemo s škarjami po meri (+/-1 cm) </t>
  </si>
  <si>
    <t>Mrežica iz viskoznih monofilamentnih vlaken z odprtinami več kot  1mmx1mm, impregnirana z 10% raztopino povidon jodida tako, da ob pokončnem skladiščenju in namestitvi, neodvisno od temp.nihanj, ohrani enakomerno porazdelitev PVP-I po celotni površini . Dimenzija  9,5x9,5cm (brez odstopanja v dimenzijah)</t>
  </si>
  <si>
    <t>10,5cm x 10,5cm</t>
  </si>
  <si>
    <t xml:space="preserve">Posebna obloga z dodatkom v obliki "čajne vrečke" s plastjo aktivnega oglja v katerega so vpeti srebrovi ioni. Ima neadherentno viskozno zunanjo plast, enostavna za uporabo, ker sta obe strani enaki.Obloga ima zavarjene robove in je ne smemo rezati. (dovoljeno odstopanje +/-0,5 cm) </t>
  </si>
  <si>
    <t>39.</t>
  </si>
  <si>
    <t xml:space="preserve">VENTURI maska -  medicinska maska za kisik z regulatorjem pretoka v kateri dosegamo koncentracijo kisika v vdihanem zraku od 24 do 60%, pri pretoku  2 do 15 l/min. Maska nima usmerjenega pretoka zraka in regulacije dihanja (nima  balona in ventila), ker se regulacija vrši preko posebnih nastavkov. </t>
  </si>
  <si>
    <t xml:space="preserve">PONUDNIK: </t>
  </si>
  <si>
    <r>
      <rPr>
        <sz val="12"/>
        <rFont val="Verdana"/>
        <family val="2"/>
        <charset val="238"/>
      </rPr>
      <t>NAROČNIK</t>
    </r>
    <r>
      <rPr>
        <b/>
        <sz val="12"/>
        <rFont val="Verdana"/>
        <family val="2"/>
        <charset val="238"/>
      </rPr>
      <t>:  OBALNI DOM UPOKOJENCEV KOPER, KROŽNA CESTA 5, 6000 KOPER</t>
    </r>
  </si>
  <si>
    <t>Z. Š.</t>
  </si>
  <si>
    <t>Stopnja  DDV</t>
  </si>
  <si>
    <t>Trgovsko ime živila</t>
  </si>
  <si>
    <t>l</t>
  </si>
  <si>
    <t>kg</t>
  </si>
  <si>
    <t>Gostilo za zgošč. Jedi in pijače NUTILIS 300 g</t>
  </si>
  <si>
    <t>Transparentna krema za predel genitalij, zaščiti razdraženo kožo; vsebuje Nutriskin Protection Complex, brez cinkovega oksida. 200ml tuba</t>
  </si>
  <si>
    <t>10x 20 cm</t>
  </si>
  <si>
    <t>10x10</t>
  </si>
  <si>
    <t>40.</t>
  </si>
  <si>
    <t xml:space="preserve"> Poliuretanska pena na spodnji strani prevlečena s hidriranim poliuretanskim gelom (mrežasta struktura) Je hidrofilna obloga, Aquaclear tehnologija. Z uporabo se poviša koncentracija rastnih faktorjev. Absorbcija 9,5g/g. Brez lepljivega roba. Sterilna.</t>
  </si>
  <si>
    <t>Poliuretanska pena s hidriranim gelom</t>
  </si>
  <si>
    <t>Manšeta comfort RR 22 - 42 cm Omron</t>
  </si>
  <si>
    <t>OSKRBA RAN</t>
  </si>
  <si>
    <t xml:space="preserve">ENTERALNA PREHRANA </t>
  </si>
  <si>
    <t>MODULARNI PREHRANSKI DODATKI</t>
  </si>
  <si>
    <t>MEDICINSKI ČAJI</t>
  </si>
  <si>
    <t>ODVAJALNI ČAJ</t>
  </si>
  <si>
    <t>12204</t>
  </si>
  <si>
    <t xml:space="preserve"> OSTALI MEDICINSKI MATERIALI 2</t>
  </si>
  <si>
    <t xml:space="preserve"> OSTALI MEDICINSKI MATERIALI 3</t>
  </si>
  <si>
    <t>ROKAVICE</t>
  </si>
  <si>
    <t xml:space="preserve">Nitrilne rokavice, nesterilne, nepudrane, hrapave, debeline sredinec:min.0,09mm, dlan min: 0,07, zapestje min: 0,06mm); AQL 1,5; dolžina min 240 mm; se dobro prilagajajo in imajo svaljkan rob, dovolj močne, da se na trgajo. So koži prijazne, ne izsušijo kože in ne povzročajo alergičnih reakcij, omogočajo dober in natančen otip v suhem in vlažnem okolju. CE v skladu z Direktivo o medicinskih pripomočkih 93/42/EEC razred 1, EN455-1,-2,-3,-4, EN 374 1,-2,-5, EN 420; pakirane v embalaži, ki omogoča enostavno odpiranje in izvlečenje posamezne rokavice, ki ne smejo biti zlepljene, 100 – 200 kos v škatli; velikost rokavice S - XL
</t>
  </si>
  <si>
    <t>Urinska posoda (papagala)   PVC</t>
  </si>
  <si>
    <t>kos/a2</t>
  </si>
  <si>
    <t>kos/kos</t>
  </si>
  <si>
    <t>OHIO maska - Maska za dovod visokega deleža kisika – za odrasle iz prozornega, nestrupenega PVCbrez lateksa nastavljiva nosna kovinska plošča in gumijasta pritrditevopremljena z 210 cm dolgo cevjocev s zvezdnim prerezom, ki je odporna na upogibanje1000 ml rezervoar za kisikvrtljivi priključek, ki omogoča prilagajanje bolnikovemu položajusilikonski ventili na priključku in prezračevalne odprtineenkratna uporabaEO</t>
  </si>
  <si>
    <t>Cavilon krema 92g</t>
  </si>
  <si>
    <t>UVAE URSI</t>
  </si>
  <si>
    <t>SKLOP 1</t>
  </si>
  <si>
    <t>SKLOP 2</t>
  </si>
  <si>
    <t>SKLOP 3</t>
  </si>
  <si>
    <t>SKLOP 4</t>
  </si>
  <si>
    <t>SKLOP 5</t>
  </si>
  <si>
    <t>SKLOP 6</t>
  </si>
  <si>
    <t>SKLOP 7</t>
  </si>
  <si>
    <t>SKLOP 8</t>
  </si>
  <si>
    <t>SKLOP 9</t>
  </si>
  <si>
    <t>SKLOP 10</t>
  </si>
  <si>
    <t>SKLOP 11</t>
  </si>
  <si>
    <t>SKLOP 12</t>
  </si>
  <si>
    <t>Kirurški obliž za pritrditev IV kanil z blazinico a mestu vboda iz netkanega materiala, prečno tkanega v vlakna, zaobljenimi robovi,  Dimenzija: 8cmx6,5cm (dovoljeno odstopanje velikosti obliža +/- 0,5cm)</t>
  </si>
  <si>
    <t>10x20 cm</t>
  </si>
  <si>
    <t>10x40 cm</t>
  </si>
  <si>
    <t xml:space="preserve">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S </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</si>
  <si>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M</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</si>
  <si>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XL</t>
  </si>
  <si>
    <t>Rokavica narejena iz naravnega lateksa, nesterilna, nepudrana, bež/naravne barve. Mikro teksturirana na zunanji strani za boljši oprijem v suhem in vlažnem okolju. Dolžina rokavice min 240 mm. Debelina na prstu  min 0,11mm, dlan: min. 0,10mm in na območju manšete min: 0,08 mm. AQL 1,5 in v skladu s standardi EN455-1,2,3,4; EN 374-1,2,5; EN420, ASTM 1671-13 oz. ISO 16604. Rokavice so registrirane medicinski pripomoček razred I po MD 93/42/EEC  in kot PPE III po  89/686/EEC. Pakirane morajo biti v embalaži, ki omogoča enostavno odpiranje in izvlečenje posamezne rokavice. Na embalaži morajo biti vidne oznake : ime proizvajalca in tip rokavice, material iz katerega je narejena, LOT številka, datum proizvodnje, rok uporabe, velikost rokavice L</t>
  </si>
  <si>
    <t>Kirurška rokavica sterilna, nepudrana, narejena iz naravnega lateksa, bele barve in anatomske oblike. Notranji sloj rokavice je iz poliuretana odporna na čistila z alkoholno osnovo. Rokavica ima mikro teksturirane konice prstov na zunanji strani. Dolžina rokavice min. 280mm. Debeline na prstu je min 0,19mm, na območju dlani min 0,17mm in na območju manšete min 0,14mm. AQL 1,5 po sterilizaciji in zadosti zahtevam standarda EN455-1,-2,-3,-4; EN 374-1,-2,-5;  ASTM 1671-13 oz. ISO 16604. Medicinski pripomoček Razred I po 93/42/EEC in PPE III po 89/686/EEC.   Pakiranje  v embalaži, ki omogoča enostavno odpiranje in uporabo. Oznake na škatli: da gre za izdelek za enkratno uporabo, ime proizvajalca in izdelka, šifra izdelka, oznaka velikosti, datum proizvodnje in rok sterilnosti, LOT številka, Velikost:  7.5</t>
  </si>
  <si>
    <t>Kirurška rokavica sterilna, nepudrana, narejena iz naravnega lateksa, bele barve in anatomske oblike. Notranji sloj rokavice je iz poliuretana odporna na čistila z alkoholno osnovo. Rokavica ima mikro teksturirane konice prstov na zunanji strani. Dolžina rokavice min. 280mm. Debeline na prstu je min 0,19mm, na območju dlani min 0,17mm in na območju manšete min 0,14mm. AQL 1,5 po sterilizaciji in zadosti zahtevam standarda EN455-1,-2,-3,-4; EN 374-1,-2,-5;  ASTM 1671-13 oz. ISO 16604. Medicinski pripomoček Razred I po 93/42/EEC in PPE III po 89/686/EEC.   Pakiranje v embalaži, ki omogoča enostavno odpiranje in uporabo. Oznake na škatli: da gre za izdelek za enkratno uporabo, ime proizvajalca in izdelka, šifra izdelka, oznaka velikosti, datum proizvodnje in rok sterilnosti, LOT številka, Velikost:  8.0</t>
  </si>
  <si>
    <t>Zaščitne kape</t>
  </si>
  <si>
    <t xml:space="preserve">Ledvička karton za enkratno uporabo    </t>
  </si>
  <si>
    <t xml:space="preserve">Prevleka za čevlje modra </t>
  </si>
  <si>
    <t>Zaščita za čevlje do kolen, zaključena z elastiko  (obujke)</t>
  </si>
  <si>
    <t>Zaščitni plašč za obiskovalce</t>
  </si>
  <si>
    <t>OPOMBE:</t>
  </si>
  <si>
    <t>PVC predpasnik za enkratno uporabo z rokavi</t>
  </si>
  <si>
    <t xml:space="preserve">Sistem za infuzijo – dvokanalni PVC, z air stop in prime stop, kot npr. Braun   </t>
  </si>
  <si>
    <r>
      <t xml:space="preserve">Obliž za pritrjevanje IV kanalov: obliž je iz PU filma, sistem za lažjo namestitev - </t>
    </r>
    <r>
      <rPr>
        <b/>
        <sz val="11"/>
        <color theme="1"/>
        <rFont val="Calibri"/>
        <family val="2"/>
        <charset val="238"/>
        <scheme val="minor"/>
      </rPr>
      <t>izključno okvirček</t>
    </r>
    <r>
      <rPr>
        <sz val="11"/>
        <color theme="1"/>
        <rFont val="Calibri"/>
        <family val="2"/>
        <charset val="238"/>
        <scheme val="minor"/>
      </rPr>
      <t>, hipoalergeno poliakrilatno lepilo, ki ne draži kože, ne povzroča rdečine in žuljev -  koži prijazno Dimenzija: 7 cm x 8,5 cm, dovoljeno odstopanje +/-0,5cm, pakiran posamično, sterilen -tegaderm</t>
    </r>
  </si>
  <si>
    <t>Dozirna pumpica kompatibilna z 500 ml embalažo razkužila pod zap. št. 1.</t>
  </si>
  <si>
    <t>Dozirna pumpica kompatibilna z 500 ml embalažo razkužila pod zap. št. 3.</t>
  </si>
  <si>
    <t xml:space="preserve">Plastični nosilec (kot košarica) z integrirano, fleksibilno kljuko za na posteljo, voziček... Omogoča namestitev 500-600 ml plastenk na poljubno gladko, trdo površino.  </t>
  </si>
  <si>
    <t xml:space="preserve">Ročni dozirnik s potisno ročico, ki je prevlečena z protimikrobno prevleko, ki preprečuje rast bakterij. Velikost dozatorja: 236 x 140 x 102 mm. Omogoča porabo do  99,4 % proizvoda je iztisnenega iz kartuše. Primeren za doziranje tekoča mila ali razkužila (tekoče razkužilo, pena ali gel). Kompatibilen s kartušami 750 ml.  Dozator mora omogočati 2 različni količini doziranja, od 1 ml do 1, 5 ml.  </t>
  </si>
  <si>
    <t>liter</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</si>
  <si>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 +/-5%.</t>
  </si>
  <si>
    <t>doza</t>
  </si>
  <si>
    <t>zavitek</t>
  </si>
  <si>
    <t>Alkoholni robčki za hiter prebris kože pred ceplenjem, uvedbo kanil, punkcijami,… v velikosti 3 x 6 cm.Pakiranje 100 -120 kosov v škatlji.</t>
  </si>
  <si>
    <r>
      <t>Kirurška maska, tip IIR z gumico za uhlje, iz 3 slojnega materiala, BFE</t>
    </r>
    <r>
      <rPr>
        <sz val="11"/>
        <rFont val="Arial"/>
        <family val="2"/>
        <charset val="238"/>
      </rPr>
      <t>˃</t>
    </r>
    <r>
      <rPr>
        <sz val="11"/>
        <rFont val="Calibri"/>
        <family val="2"/>
        <charset val="238"/>
      </rPr>
      <t>98%, tip IIR, nesterilen izdelek, za 1x uporabo, brez lateksa in ostalih substanc,. Fluid resistance - 160mm HG, pokriti mora nos,usta in brado, , dolžina elastike min. 15/48 cm,dolžina maske min 17,5cm,višina maske min 9,5cm  , višina razpete maske min 16 cm, dolžina nosne zaponke iz aluminija min11 cm</t>
    </r>
  </si>
  <si>
    <t>microfine inzulinska brizga z iglo (0,5ml)</t>
  </si>
  <si>
    <t xml:space="preserve">Epruvete za biokemijo, 3,5 ml, z gelom, kot npr. BD rumen zamašek                                             </t>
  </si>
  <si>
    <r>
      <rPr>
        <sz val="12"/>
        <rFont val="Calibri"/>
        <family val="2"/>
        <charset val="238"/>
        <scheme val="minor"/>
      </rPr>
      <t>NAROČNIK</t>
    </r>
    <r>
      <rPr>
        <b/>
        <sz val="12"/>
        <rFont val="Calibri"/>
        <family val="2"/>
        <charset val="238"/>
        <scheme val="minor"/>
      </rPr>
      <t>:  OBALNI DOM UPOKOJENCEV KOPER, KROŽNA CESTA 5, 6000 KOPER</t>
    </r>
  </si>
  <si>
    <r>
      <t>Kompresa/zloženec iz netkane vlaknovine  sestave viskoze(70%) in poliestra(30%), debeline min 30g/m² (6 slojne), brez kontrastne nitke,</t>
    </r>
    <r>
      <rPr>
        <b/>
        <sz val="11"/>
        <color theme="1"/>
        <rFont val="Calibri"/>
        <family val="2"/>
        <charset val="238"/>
        <scheme val="minor"/>
      </rPr>
      <t xml:space="preserve"> nesterilna</t>
    </r>
    <r>
      <rPr>
        <sz val="11"/>
        <color theme="1"/>
        <rFont val="Calibri"/>
        <family val="2"/>
        <charset val="238"/>
        <scheme val="minor"/>
      </rPr>
      <t>,  Dimenzija: 5 cm x 5 cm Pakiranje min a 100</t>
    </r>
  </si>
  <si>
    <r>
      <t>Kompresa/zloženec iz netkane vlaknovine  sestave viskoze(70%) in poliestra(30%), debeline min 30g/m² (6 slojne), brez kontrastne nitke,</t>
    </r>
    <r>
      <rPr>
        <b/>
        <sz val="11"/>
        <color theme="1"/>
        <rFont val="Calibri"/>
        <family val="2"/>
        <charset val="238"/>
        <scheme val="minor"/>
      </rPr>
      <t xml:space="preserve"> nesterilna</t>
    </r>
    <r>
      <rPr>
        <sz val="11"/>
        <color theme="1"/>
        <rFont val="Calibri"/>
        <family val="2"/>
        <charset val="238"/>
        <scheme val="minor"/>
      </rPr>
      <t>,  Dimenzija: 10 cm x 10 cm Pakiranje min a 100</t>
    </r>
  </si>
  <si>
    <r>
      <t>Tampon iz gaze št. 3 (20x20cm), s silikonsko gumico,</t>
    </r>
    <r>
      <rPr>
        <b/>
        <sz val="11"/>
        <color theme="1"/>
        <rFont val="Calibri"/>
        <family val="2"/>
        <charset val="238"/>
        <scheme val="minor"/>
      </rPr>
      <t>nesterilen</t>
    </r>
    <r>
      <rPr>
        <sz val="11"/>
        <color theme="1"/>
        <rFont val="Calibri"/>
        <family val="2"/>
        <charset val="238"/>
        <scheme val="minor"/>
      </rPr>
      <t xml:space="preserve"> pakiranje min a 100 </t>
    </r>
  </si>
  <si>
    <t>MATERIAL ZA STERILIZACIJO</t>
  </si>
  <si>
    <t>Indikator za kontrolo sterilizacije v roli širine 18-25mm, dolžine 50m. Ustrezati mora ISO 1140-1.</t>
  </si>
  <si>
    <t xml:space="preserve">Klešče za nohte,130 mm - 150 mm, kvaliteta kot npr. Aesculap HF250R                    </t>
  </si>
  <si>
    <t>Samosprijemljiv povoj iz prozornega netkanega poliesterskega materiala z vlakni poliesterskega uretana, prekrit z vezivno snovjo, se lepi sam in ne na kožoi ali dlake, kožne barve- coban povoj 10x4,5cm</t>
  </si>
  <si>
    <t xml:space="preserve">Igla LUER 0,7 x 40mm  </t>
  </si>
  <si>
    <t xml:space="preserve">Natrijev klorid 9 mg/ml raztopina 500 ml, za infuzije  </t>
  </si>
  <si>
    <t xml:space="preserve">Hipermangan 10 g                </t>
  </si>
  <si>
    <t xml:space="preserve">Gentamicin 1mg/1g mazilo tuba 15 g              </t>
  </si>
  <si>
    <t xml:space="preserve">Borova kislina 3 % raztopina 1000 ml   </t>
  </si>
  <si>
    <t>Betametazon/gentamicin 0,5mg/1mg krema tuba 15g</t>
  </si>
  <si>
    <r>
      <t>Lidokain 20mg/ml gel, 10x tuba 30g</t>
    </r>
    <r>
      <rPr>
        <sz val="11"/>
        <color rgb="FFFF0000"/>
        <rFont val="Calibri"/>
        <family val="2"/>
        <charset val="238"/>
        <scheme val="minor"/>
      </rPr>
      <t xml:space="preserve">     </t>
    </r>
    <r>
      <rPr>
        <sz val="11"/>
        <color theme="1"/>
        <rFont val="Calibri"/>
        <family val="2"/>
        <charset val="238"/>
        <scheme val="minor"/>
      </rPr>
      <t xml:space="preserve">        </t>
    </r>
  </si>
  <si>
    <t xml:space="preserve">Prontosan raztopina za izpiranje ran, 350 ml                        </t>
  </si>
  <si>
    <t xml:space="preserve">Voda za injekcije 10 ml, 20 kom                                            </t>
  </si>
  <si>
    <t>Zaščitni losjon za telo, 500 ml, na pumpico</t>
  </si>
  <si>
    <t xml:space="preserve">Glukoza 5% raztopina za infuzije 500 ml                                 </t>
  </si>
  <si>
    <t xml:space="preserve">Natrijev klorid 9 mg/ml raztopina 100 ml, za infuzije  </t>
  </si>
  <si>
    <t xml:space="preserve">Posodica za blato z žličko, nesterilna                                          </t>
  </si>
  <si>
    <t xml:space="preserve">Termometer, telesni, z galijem                             </t>
  </si>
  <si>
    <t xml:space="preserve">Nastavek za ušesni termometer  Thermoscan LF 40, 40x  </t>
  </si>
  <si>
    <t xml:space="preserve">Termometer, telesni, digitalni </t>
  </si>
  <si>
    <r>
      <t xml:space="preserve">Protoderm </t>
    </r>
    <r>
      <rPr>
        <sz val="11"/>
        <rFont val="Calibri"/>
        <family val="2"/>
        <charset val="238"/>
        <scheme val="minor"/>
      </rPr>
      <t>nasal</t>
    </r>
    <r>
      <rPr>
        <sz val="11"/>
        <color theme="1"/>
        <rFont val="Calibri"/>
        <family val="2"/>
        <charset val="238"/>
        <scheme val="minor"/>
      </rPr>
      <t xml:space="preserve"> gel 30 ml          </t>
    </r>
  </si>
  <si>
    <t xml:space="preserve">Prontoral raztopina 250 ml                         </t>
  </si>
  <si>
    <t xml:space="preserve">Prontoderm pena 200 ml </t>
  </si>
  <si>
    <t>Klistir za 1x uporabo (cca 135 ml) 10x</t>
  </si>
  <si>
    <t xml:space="preserve">Cicatridina derm pršilo, 125 ml </t>
  </si>
  <si>
    <t>Držalo za urinske vrečke, 10x</t>
  </si>
  <si>
    <t>Urinski testni trak 10 parametrov, s skalo, 100x (kot Combur 10 UX)</t>
  </si>
  <si>
    <t>Obkladek hladno-toplo 11 x 26 cm</t>
  </si>
  <si>
    <t>Prontosan gel 30ml</t>
  </si>
  <si>
    <t>Hitri test COVID za samotestiranje, 1 kom</t>
  </si>
  <si>
    <t>Aparat za določanje glukoze v krvi, set</t>
  </si>
  <si>
    <t>Diagnostični trakovi za aparat za določanje glukoze v krvi, 50x</t>
  </si>
  <si>
    <t>Vodikov peroksid 3%, 200 ml</t>
  </si>
  <si>
    <t xml:space="preserve">Natrijev klorid 9 mg/ml raztopina 10 ml, 20x  </t>
  </si>
  <si>
    <t>Drobilec za tablete iz trde plastike (Qosina)</t>
  </si>
  <si>
    <r>
      <t xml:space="preserve">Raztopina za higiensko in kirurško razkuževanje rok, vključno z večkratno odpornimi bakterijami, baktericidno, virocidno,  tuberkulocidno, vključno z HBV, HIV, HCV, HERPES, adeno, polioma, rota ter korona virus (SARS). Dokazilo, da je izdelek na Vah listi. Na osnovi 45g propan-2ol, 30g propan-1ol in 0,2g mecetronijev etilsulfat. Brez barve in vonja. 500 ml brez pumpice. </t>
    </r>
    <r>
      <rPr>
        <sz val="11"/>
        <color theme="1"/>
        <rFont val="Calibri"/>
        <family val="2"/>
        <charset val="238"/>
        <scheme val="minor"/>
      </rPr>
      <t xml:space="preserve">Na plastenki mora biti tekst v slovenskem jeziku.                    </t>
    </r>
  </si>
  <si>
    <r>
      <t xml:space="preserve">Pripravljena alkoholna raztopina za higiensko in kirurško razkuževanje rok s popolnim virucidnim učinkom. Dokazana učinkovitost na širok spekter bakterij vključno z Norovirusi v 15 sekundah. Sestava na 100g: več kot 88g  etanola, glicerin, pantenol in vitamin E, mlečna kislina. </t>
    </r>
    <r>
      <rPr>
        <sz val="11"/>
        <color theme="1"/>
        <rFont val="Calibri"/>
        <family val="2"/>
        <charset val="238"/>
        <scheme val="minor"/>
      </rPr>
      <t>Test higienskega (EN1500, Vah) v 30 sekundah in  kirurškega (EN12791, Vah) v 90 sekundah razkuževanja rok, Baktericid (EN13727), Virucid (EN14476, Adeno/Polio virus), Rota virus (EN14476), Noro virus (MNV) (EN14476), EN 17430, Levurocid (EN13624), Tuberkolocid (EN14348). Registrirano kot biocid ter izdelek mora imeti Vah certifikat . Izdelek mora biti brez barve in brez dodatnih dišav, hipoalergen. Na plastenki mora biti tekst v slovenskem jeziku.   Embalaža 500 ml.</t>
    </r>
  </si>
  <si>
    <t xml:space="preserve">Brezalkoholni čistilno+razkužilni robčki iz 100 % viskoze za vse občutljive medicinske pripomočke, površine, telefone, ekrane, tablice Nurse. Velikost robčka 18 x 20 cm, gramatura vsaj 45g/m2, sestava:  didecildimetilamonijev klorid (3 mg/g). Učinkovitost potrjena z normami v čistih in umazanih pogojih; EN16615, EN 13727,  EN 13624, EN 14348, EN14476. Robčki morajo biti 100% biorazgradljivi, registrirani kot biocid in medicinski  pripomoček hkrati.  Embalaža: 100 (+/- 5%) kosov v mehkem pakiranju s trdim pokrovom. Na zavitku mora biti tekst v slovenskem jeziku.    </t>
  </si>
  <si>
    <r>
      <t xml:space="preserve">Pena na alkoholni osnovi za higiensko in kirurško razkuževanje rok s popolnim virucidnim učinkom.  Sredstvo ima učinkovito kombinacijo dodatkov za takojšnjo in podaljšano zaščito kože, ki tudi ob pogosti uporabi zagotavlja zdravje kože. Sestava na 100g: več kot 73  g etanola, glicerina, vitamin E, niacinamid, PEG 10 Dimetikon ter Etilheksilglicerin. Dokazana učinkovitost po EN1500, EN 12791, EN 13727, EN 13624, EN 14476, EN 14348, Vah certifikat. Pakiranje: 750 ml, kompatibilnost s podajalniki. </t>
    </r>
    <r>
      <rPr>
        <sz val="11"/>
        <color theme="1"/>
        <rFont val="Calibri"/>
        <family val="2"/>
        <charset val="238"/>
        <scheme val="minor"/>
      </rPr>
      <t xml:space="preserve">Na plastenki mora biti tekst v slovenskem jeziku.   </t>
    </r>
  </si>
  <si>
    <r>
      <t xml:space="preserve">Tekoče alkoholno razkužilo vsebuje 70% alkohola in je primerno za dezinfekcijo vseh vrst trdih površin. Hitro delujoče alkoholno sredstvo za hitro in učinkovito dezinfekcijo površin, kjer obstaja povečano tveganje za okužbe; deluje baktericidno, fungicidno in virucidno.delovanje skaldno z  EN 1650, EN 13727, EN 14476. </t>
    </r>
    <r>
      <rPr>
        <sz val="11"/>
        <color theme="1"/>
        <rFont val="Calibri"/>
        <family val="2"/>
        <charset val="238"/>
        <scheme val="minor"/>
      </rPr>
      <t>Na plastenki mora biti tekst v slovenskem jeziku.   Registriran BIOCID. Vsebina: 1000ml s pršilko.</t>
    </r>
  </si>
  <si>
    <r>
      <t xml:space="preserve">Tekoče sredstvo (koncentrat) za takojšnjo in končno dezinfekcijo kirurških in ostalih medicinskih pripomočkov, z  </t>
    </r>
    <r>
      <rPr>
        <sz val="11"/>
        <color theme="1"/>
        <rFont val="Calibri"/>
        <family val="2"/>
        <charset val="238"/>
        <scheme val="minor"/>
      </rPr>
      <t xml:space="preserve">encimi za razgradnjo proteinov, maščob in polisaharidov (proteazo, lipazo, amilazo); Ostale kemično fizikalne lastnosti: dokazilo o pridobljenem CE certifikatu; izjava proizvajalca, da delovna raztopina ne povzroča korozije in sprememb na naravnih (lateks, jeklo, guma) in umetnih materialih (plastika, silikon, steklo) in je primerna za ultrazvočno kopel, izjava proizvajalca, da je pripravljena delovna raztopina obstojna najmanj 24 ur; Aktivnost: mikrobiološka učinkovitost dezinfekcijskega sredstva v skladu s standardi v umazanih pogojih ter v fazi 2/2; delovanje in kontaktni časi skladni z:EN 14561 (0,5% = 5 minut),   EN 14562 (0,5% = 5 minut), EN 14563 (1,0% = 15 minut), EN17111 (0,5% = do 15 minut). 1 litrska plastenka z integrirano dozirno menrico z menzuro. Na plastenki mora biti tekst v slovenskem jeziku.   </t>
    </r>
  </si>
  <si>
    <r>
      <t xml:space="preserve">Alkoholni robčki v mehkem pakiranju s plastičnim pokrovom za zapiranje za hitro razkuževanje in čiščenje medicinskih pripomočkov, predmetov in površin. Velikost robčka 20 × 20 +/- 3% cm. Sestava: 35g 2-Propanola in 25 g 1-Propanola. Imeti mora širok spekter delovanja na EN 13727, EN 16615, EN 14348, EN 13624. Obvezna dvojna registracija - kot biocid in med. pripomoček! Pakiranje 90 - 100 kosov v pakiranju. </t>
    </r>
    <r>
      <rPr>
        <sz val="11"/>
        <color theme="1"/>
        <rFont val="Calibri"/>
        <family val="2"/>
        <charset val="238"/>
        <scheme val="minor"/>
      </rPr>
      <t xml:space="preserve">Na zavitku mora biti tekst v slovenskem jeziku.   </t>
    </r>
  </si>
  <si>
    <r>
      <t xml:space="preserve">Pripravljena alkoholna raztopina za higiensko in kirurško razkuževanje rok s popolnim virucidnim učinkom. Dokazana učinkovitost na širok spekter bakterij vključno z Norovirusi v 15 sekundah. Sestava na 100g: več kot 88g  etanola, glicerin, pantenol in vitamin E, mlečna kislina. Dokazana učinkovitost po EN1500, EN 12791, EN 13727, EN 13624, EN 14476 - Noro virus (MNV), EN 14476, EN 14348 ter Vah certifikat . Izdelek mora biti brez barve in brez dodatnih dišav, hipoalergen. Embalaža za v žep, avto: 100 - 120 ml. </t>
    </r>
    <r>
      <rPr>
        <sz val="11"/>
        <color theme="1"/>
        <rFont val="Calibri"/>
        <family val="2"/>
        <charset val="238"/>
        <scheme val="minor"/>
      </rPr>
      <t xml:space="preserve">Na plastenki mora biti tekst v slovenskem jeziku.   </t>
    </r>
  </si>
  <si>
    <r>
      <t>Razkuževalnik</t>
    </r>
    <r>
      <rPr>
        <sz val="11"/>
        <color theme="1"/>
        <rFont val="Calibri"/>
        <family val="2"/>
        <charset val="238"/>
        <scheme val="minor"/>
      </rPr>
      <t xml:space="preserve"> (ne prozoren) z barvnim pokrovom,  s sitom in dimenzijami zunaj: 29 x 20 x 13 cm (d x š x v) +-5%, dimenzija sita: 23 x 17 x 9 cm (d x š x v). Razkuževalnik za namakanje inštrumentov,  3-5 L. Material PVC.</t>
    </r>
  </si>
  <si>
    <r>
      <t xml:space="preserve">Koncentrat za pripravo raztopine za čiščenje in razkuževanju površin in opreme,  medicinskega inventarja ter ostalih vodoodpornih površin na osnovi aminov in benzalkonijevega klorida.   Učinkovitost mora biti dokazana po en 13727, en 13624, en13697, en 14348, en 14476. vah certifikat . </t>
    </r>
    <r>
      <rPr>
        <sz val="11"/>
        <color theme="1"/>
        <rFont val="Calibri"/>
        <family val="2"/>
        <charset val="238"/>
        <scheme val="minor"/>
      </rPr>
      <t xml:space="preserve">Registracija kot biocid in med. pripomoček. Imeti mora teste za  kompatibilnost materialov: kovine, linolej, pvc, keramika, guma, plastika ter toksikološka oceno in ekološki atest. Učinkovina: 10,0g 2-fenoksietanol, 8,0g n,n-bis-(3-aminopropil) dodecilamin, 7,5g benzalkonijev klorid. Embalaža:  plastenka 2 -3 litra z dozirno glavo. Na plastenki mora biti tekst v slovenskem jeziku.   </t>
    </r>
  </si>
  <si>
    <r>
      <t xml:space="preserve">Dispenzer (vodotesna doza) za večkratno polnjenje v obliki vedra, ki preprečuje izhlapevanje delovne raztopine. Velikost dispenzerja višina: </t>
    </r>
    <r>
      <rPr>
        <sz val="11"/>
        <color theme="1"/>
        <rFont val="Calibri"/>
        <family val="2"/>
        <charset val="238"/>
        <scheme val="minor"/>
      </rPr>
      <t>27cm x širina 18 - 20 cm. Pokrov na dozi mora biti za večkratno uporabo.</t>
    </r>
  </si>
  <si>
    <r>
      <t>Suhe krpe (kompatibilne z vodotesnimi dispenzerji), ki se vstavijo v dispenzer, krpe morajo biti izdelane iz mikrobiološko testiranega, netkanega 100 % poletilena, ki se ne mucka. Suhim krpam mora biti priložena samolepilna etiketa na katero se zabeležijo osnovni podatki, velikost krpe vsaj 37-38x20 cm, gramatura 60-70g/m2, površina, ki jo lahko prebrišemo s prepojeno krp je 1-2 m</t>
    </r>
    <r>
      <rPr>
        <vertAlign val="superscript"/>
        <sz val="11"/>
        <color theme="1"/>
        <rFont val="Calibri"/>
        <family val="2"/>
        <charset val="238"/>
        <scheme val="minor"/>
      </rPr>
      <t>2</t>
    </r>
    <r>
      <rPr>
        <sz val="11"/>
        <color theme="1"/>
        <rFont val="Calibri"/>
        <family val="2"/>
        <charset val="238"/>
        <scheme val="minor"/>
      </rPr>
      <t xml:space="preserve">.  Krpe morajo biti perforirane. Zagotovljen mora biti rok uporabe prepojenih robčkov 4 tedne (testirano po standardu EN 16615 skupaj s kemijo s katero jih prelivamo). Pakiranje 99 (+/-2%) krp v zavitku. Na škatli in zavitku mora biti tekst v slovenskem jeziku.   </t>
    </r>
  </si>
  <si>
    <r>
      <t xml:space="preserve">Sredstvo za čiščenje in razkuževanje vseh površin in medicinskih pripomočkov na osnovi </t>
    </r>
    <r>
      <rPr>
        <sz val="11"/>
        <color theme="1"/>
        <rFont val="Calibri"/>
        <family val="2"/>
        <charset val="238"/>
        <scheme val="minor"/>
      </rPr>
      <t xml:space="preserve">3 mg/g didecil-dimetil amonijev klorid, kationske in amfoterne površinsko aktivne snovi, penilno sredstvo, korozijski inhibitor na 100 g sredstva v obliki pene, s širokim spektrom  delovanja in kratkim kontaktnim časom. Proizvod mora bitiregistriran kot biocid in medicinski pripomoček. Pakiranje: do 750 ml v plastenki z integrirano penilno glavo. Na plastenki mora biti tekst v slovenskem jeziku.      </t>
    </r>
  </si>
  <si>
    <t xml:space="preserve">Negovalni losion za kožo, vsebujeNutriskin Protection Complex  za krepitev pregradne in regeneracijske funkcije kože, 500 ml s potisno pumpico. </t>
  </si>
  <si>
    <r>
      <t xml:space="preserve">Robčki iz PET za hitro razkuževanje občutljivih površin in medicinskega inventarja. Velikost robčka 18 x 20 cm. Namenjeni za čiščenje in  razkuževanje, z vsebnostjo : </t>
    </r>
    <r>
      <rPr>
        <sz val="11"/>
        <color theme="1"/>
        <rFont val="Calibri"/>
        <family val="2"/>
        <charset val="238"/>
        <scheme val="minor"/>
      </rPr>
      <t xml:space="preserve">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testirani.EN 13727, EN 13624, EN 16615, EN 14476,  EN 16777, EN 14348, EN 1276 + EN 13697, EN 1650 + EN 13697.  Registracija kot biocid in med. pripomoček. Pakiranje 80 robčkov v mehko pakiranje s trdim pokrovom. Na zavitku mora biti tekst v slovenskem jeziku.   </t>
    </r>
  </si>
  <si>
    <t xml:space="preserve">Granulat vkot koncentrat  za visoko učinkovito razkuževanje in čiščenje površin, kjer obstaja tveganje za okužbo s Clost. Diff.  Imeti mora dokazano učinkovitost po EN 13727, EN 13624, EN 14348, EN 17126+EN17846 (kont. čas 2% max. 15 min)  v čistih in umazanih pogojih, EN 14476 ter Vah certifikat. Testiranja za kompatibilnost materiala, toksikološko oceno in ekološki atest. Učinkovina perocetna kislina,  se razvije ob raztapljanju koncentrata v vodi.  Izdelek mora biti registriran kot biocid in medicinski pripomoček hkrati. Pakiranje 1-2 kg. Na embalaži mora biti tekst v slovenskem jeziku.   </t>
  </si>
  <si>
    <t xml:space="preserve">3. 1 x na dve leti mora ponudnik stranki zagotoviti brezplačno, strokovno izobraževanje za vse zaposlene na temo higiene rok ter opazovanja rok. Predavatalj mora imeti opravljen tečaj za opazovalca higiene rok - potrebno poleg oddati dokazilo o tem. </t>
  </si>
  <si>
    <t xml:space="preserve">Kanila nosna dvoroga, 2,0 m cevjo za kisik, za odrasle, 1 kos </t>
  </si>
  <si>
    <t>Kateter – urinski Foley (silikonski) CH 16</t>
  </si>
  <si>
    <t>Kateter – urinski Foley (silikonski) CH 18</t>
  </si>
  <si>
    <t xml:space="preserve">Kateter – urinski Foley (silikonski) CH 20 </t>
  </si>
  <si>
    <t>Kateter – urinski Foley (silikonski) CH 22</t>
  </si>
  <si>
    <t>BIOLOŠKI URINSKI KATETER, PREVLEČEN Z MEHKIM HIDROGELOM, ZA DOLGOROČNO UPORABO, CH 16</t>
  </si>
  <si>
    <t>BIOLOŠKI URINSKI KATETER, PREVLEČEN Z MEHKIM HIDROGELOM, ZA DOLGOROČNO UPORABO, CH 18</t>
  </si>
  <si>
    <t>BIOLOŠKI URINSKI KATETER, PREVLEČEN Z MEHKIM HIDROGELOM, ZA DOLGOROČNO UPORABO, CH 20</t>
  </si>
  <si>
    <t>Kanila I.V. SANVIflon, 20G 1,1mm x 32mm, roza, 100 kos</t>
  </si>
  <si>
    <t>Kanila I.V. SANVIflon, 22G 0,9mm x 25mm, modra, 100 kos</t>
  </si>
  <si>
    <t xml:space="preserve">Igle za odvzem krvi z ventilom, 38x0.8 mm, BD Vacuntainer kanila 21G , 100 kos zelena </t>
  </si>
  <si>
    <t>Igla za odvzem krvi z ventilom, 38x0.7 mm BD Vacutainer kanila 22G, 100 kos, črna</t>
  </si>
  <si>
    <r>
      <t>Igle injek.eu L 1.20x50 mm</t>
    </r>
    <r>
      <rPr>
        <sz val="11"/>
        <color rgb="FFFF0000"/>
        <rFont val="Calibri"/>
        <family val="2"/>
        <charset val="238"/>
        <scheme val="minor"/>
      </rPr>
      <t xml:space="preserve"> </t>
    </r>
    <r>
      <rPr>
        <sz val="11"/>
        <color theme="1"/>
        <rFont val="Calibri"/>
        <family val="2"/>
        <charset val="238"/>
        <scheme val="minor"/>
      </rPr>
      <t xml:space="preserve">a 100   </t>
    </r>
  </si>
  <si>
    <t xml:space="preserve">Sonda za hranjenje CH16, enfit priključek, 1000mm, 30kos </t>
  </si>
  <si>
    <t xml:space="preserve">Sonda rektalna CH 25 x 400 mm, 50 kos  </t>
  </si>
  <si>
    <t>Maska za kisik (odrasla)</t>
  </si>
  <si>
    <t xml:space="preserve">Maska za inhalacijo z nebulatorjem, 1 kos </t>
  </si>
  <si>
    <t>Kondom urinal Conveen Optima, 30mm, 30 kos</t>
  </si>
  <si>
    <t>Fotobanjica 180x240x50</t>
  </si>
  <si>
    <t>Fotobanjica 240x300x60</t>
  </si>
  <si>
    <r>
      <t xml:space="preserve">TYVEK kombinezon </t>
    </r>
    <r>
      <rPr>
        <sz val="11"/>
        <color theme="1"/>
        <rFont val="Calibri"/>
        <family val="2"/>
        <charset val="238"/>
        <scheme val="minor"/>
      </rPr>
      <t>xl in xxl</t>
    </r>
  </si>
  <si>
    <t>Zaščitni plašč vodoodbojen-LAMINIRAN, 1kos</t>
  </si>
  <si>
    <t xml:space="preserve">Palčke za ustno nego z okusom limone, Lemon Tip Clean, 25 x 3 kos </t>
  </si>
  <si>
    <t>Vrč z merilno skalo, 2L</t>
  </si>
  <si>
    <t>Vrečka urinska, 2,0l, sterilna, z nepovratnim ventilom, 1kos</t>
  </si>
  <si>
    <r>
      <t>Identifikacijski trakovi za umrle</t>
    </r>
    <r>
      <rPr>
        <sz val="11"/>
        <color rgb="FFFF0000"/>
        <rFont val="Calibri"/>
        <family val="2"/>
        <charset val="238"/>
        <scheme val="minor"/>
      </rPr>
      <t xml:space="preserve">          </t>
    </r>
    <r>
      <rPr>
        <sz val="11"/>
        <color theme="1"/>
        <rFont val="Calibri"/>
        <family val="2"/>
        <charset val="238"/>
        <scheme val="minor"/>
      </rPr>
      <t xml:space="preserve">                                          </t>
    </r>
  </si>
  <si>
    <t>Esmarch-žilna preveza, z možnostjo sprostitve</t>
  </si>
  <si>
    <t>Nastavek Mini Spike - Integriran bakteriološko zatesnjen zračni filter 0,45 µm pakiran po a50</t>
  </si>
  <si>
    <t>Destilirana voda (kisikova voda) AMSure z adapterjem, 350ml</t>
  </si>
  <si>
    <t>Skalpel sterilni s plastičnim držalom FIG.10, 10 kos</t>
  </si>
  <si>
    <t>Skalpel sterilni s plastičnim držalom FIG.11, 10 kos</t>
  </si>
  <si>
    <t xml:space="preserve">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in  ima poleg tega dve nosilni foliji, vsako na eni strani, kjer je vsaj 1 cm rob, kjer se foliji združita in sta nelepljivi , kar omogoča enostavno odstranitev nosilnih folij. Sterilna (+/- 0,5 cm)
</t>
  </si>
  <si>
    <t xml:space="preserve">Poliuretanska pena z odprtimi medprostori za boljše uravnavanje izločka (min 31,24 g/10 cm2/24 h), brez dodatkov, tudi  brez superabsorbensa, s kontaktno plastjo  hidrofobnega lepljivega elastomera ( mehak silikon) ki je nabrizgan po celotni površini, v plasti ni okroglih luknjic. Naguban zaščitni poliuretanski film, nepropusten za bakterije in viruse večje od 25 nm, prepušča zrak in vodne hlape;  Deluje pod kompresijsko terapijo. Sterilna 
</t>
  </si>
  <si>
    <t>Obloga za oskrbo in za preventivo - večplastna (5 plastna) obloga s plastjo  lepljivega elastomera (mehak silikon) in z robom,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mikroorganizmov večjih od 20nm, izloček vpija vertikalno in ga zadrži v svoji notranjosti; na zunanji strani obloge natisnjeno merilo za sledenje prepitosti obloge; oblogo lahko uporabljamo kot preventivo pred nastankom RZP, ker je priporočena v svetovnih in eu smernicah ter dokazana s študijami hkrati ima tudi kazalnik za sledenje prepitosti obloge in 3 nosilne folije za natančnejše nameščanje obloge, kjer je jasno označeno ( z barvo), kako si sledi odstranjevanje folij  Lepljiv rob širine 1,5 cm (dovoljen odstop širine roba +/- 0,5 cm);  Sterilna</t>
  </si>
  <si>
    <t xml:space="preserve">Večplastna (5 plastna) obloga za oskrbo in preventivo na peti s plastjo  hidrofobnega lepljivega elastomera (mehak silikon), z zarezami, ki omogočajo gibljivost horizontalno in čvrstost vertikalno,  z lepljivim robom,  stična plast po celotni površini obloge (tudi rob) prevlečena z mehkim silikonom, vse tri plasti v oblogi so enake velikosti, zgornja plast iz poliuretanskega filma, ki ne prepušča mikroorganizmov večjih od 20nm, s tridelno nosilno zaščitno plastjo, ki omogoča lažjo namestitev obloge in s kazalnikom za prepitost obloge, naj  ima poleg vsega naštetega tudi zavihke za lažjo odstranitev obloge in za natančnejše nameščane 3 nosilne folije ; Sterilna  (dovoljeno odstopanje  +/- 0,5 cm)
</t>
  </si>
  <si>
    <t xml:space="preserve">Večplastna (5 plastna) obloga za oskrbo in preventivo v sakralnem delu s plastjo  hidrofobnega lepljivega elastomera (mehak silikon), z zarezami, ki omogočajo gibljivost horizontalno in čvrstost vertikalno,  z lepljivim robom,  stična plast po celotni površini obloge (tudi rob) prevlečena z mehkim silikonom, vse tri plasti v oblogi so enake velikosti, zgornja plast iz poliuretanskega filma, ki ne prepušča mikroorganizmov večjih od 20nm, s tridelno nosilno zaščitno plastjo, ki omogoča lažjo namestitev obloge in s kazalnikom za prepitost obloge, naj ima poleg vsega naštetega tudi zavihke za lažjo odstranitev obloge in za natančnejše nameščane 3 nosilne folije ; Sterilna (dovoljeno odstopanje  +/- 0,5 cm)
</t>
  </si>
  <si>
    <t>Hidrogel</t>
  </si>
  <si>
    <t xml:space="preserve">Prozoren viskozni hidrogel v plastični tubi,. Hidrogel bazira na Ringerjevi raztopini in glicerinu, bazira na hidroksietilcelulozi, CMC in karbomeru .Pakiranje : tuba 15g. </t>
  </si>
  <si>
    <t>Obloge iz alginata</t>
  </si>
  <si>
    <t>Primarne sterilne mehke, visokovpojne obloge iz Ca Na alginatnih vlaken , lahko z dodatkom CMC in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Na rani lahko ostanejo do 7 dni.</t>
  </si>
  <si>
    <t>Obloge iz alginata z dodatkom srebra</t>
  </si>
  <si>
    <t>Primarne sterilne mehke, visokovpojne obloge z dodatkom srebra,  iz Ca Na alginatnih vlaken , lahko z dodatkom CMC in presežkom guluronske kisline.Ob stiku z izločkom tvorijo gel, ki na rani vzdržuje optimalno vlažnost. Fizikalno kemične lastnosti privedejo do čiščenja ran in zgodnejše zacelitve ter delujejo hemostatsko. Za oskrbo vseh vrst ran alutnih in kroničnih, prvenstveno za odstranjevanje fibrinskih in nekrotičnih naslag ter za zaustavljanje kapilarnih krvavitev. Na rani lahko ostanejo do 7 dni.</t>
  </si>
  <si>
    <t>Gelirajoče obloge</t>
  </si>
  <si>
    <t>Sterilna, mehka, visoko vpojna, hipoalergena obloga, sestavljene iz dveh plasti 100% Na CMC vlaken obdelanih s hidrofiber tehnologijo, prešita s celuloznimi nitkami. Za oskrbo akutnih in kroničnih ran z izločanjem. Zagotavlja zaščito pred vdorom mikroorganizmov. Nameščena je le lahko do 7 dni, odvisno od količine izločka</t>
  </si>
  <si>
    <t>Gelirajoče obloge s srebrom</t>
  </si>
  <si>
    <t>Sterilna, mehka, visoko vpojna, hipoalergena antimikrobna obloga, sestavljene iz dveh plasti 100% Na CMC vlaken obdelanih s hidrofiber tehnologijo, prešita s celuloznimi nitkami, z dodatkom 1,2% ionskega srebra ter benzetonijevim kloridom in EDTA. Za oskrbo kritično koloniziranih in inficiranih akutnih in kroničnih ran z izločanjem, z odstranjevanjem in preprečevanjem ponovnega nastanka biofilma. Zagotavlja zaščito pred vdorom mikroorganizmov. Nameščena je le lahko do 7 dni, odvisno od količine izločka.</t>
  </si>
  <si>
    <t>Obliž v filmu</t>
  </si>
  <si>
    <t xml:space="preserve">Obliž iz PU filma brez blazinice, prevlečen s poliakrilatnim lepilom na vodni osnovi za uporabo na občutljivi koži, Obliž ima sistem za lažje nameščanje - izključno na okvirčku </t>
  </si>
  <si>
    <t>Obloga hidrokoloid</t>
  </si>
  <si>
    <t>Mrežica iz gaze</t>
  </si>
  <si>
    <t xml:space="preserve">Mrežica iz gaze, ki je pletena tako, da se ne nitka , če jo režemo( interlock tkanje) odprte strukture, prepojena z belim  parafinom, ki preprečije sprijemanje z rano, dopušča prehajanje izločka v sekundarno oblogo, blaži bolečino ob prevezi ( kot npr. Jelonet)                                                  </t>
  </si>
  <si>
    <t>Mrežica s srebrom</t>
  </si>
  <si>
    <t>nelepljiva gosta tkana poliestrerska kontaktna mrežica, prekrita z elementarnim srebrom, brez vazelina, sterilna.</t>
  </si>
  <si>
    <t xml:space="preserve">Mrežica z jodom </t>
  </si>
  <si>
    <t>Obloga z bakrom</t>
  </si>
  <si>
    <t xml:space="preserve">Dvoslojna antibakterijska sterilna vpojna obloga za rane z bakrovim oksidom. Notranji vpojni sloj iz celuloze in poliestra, ki vsebuje bakrov oksid; zunanji sloj iz neagresivnega netkanega polipropilenskega sloja, ki vsebuje bakrov oksid. </t>
  </si>
  <si>
    <t>Visokovpojna obloga s silikonom</t>
  </si>
  <si>
    <t xml:space="preserve">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</si>
  <si>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Micropor).Dimenzija: 2.5cm X 9.1m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</si>
  <si>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Micropor).Dimenzija: 5cm X 9.1m</t>
  </si>
  <si>
    <t xml:space="preserve">Obliž za fiksacijo NSG sonde, iz netkanega polypropilena, sc a' 150 kos                                       </t>
  </si>
  <si>
    <t xml:space="preserve">Samolepilni obliž iz netkanega materiala z vpojno blazinico, ki se ne lepi na rane, iz viskoze, zračno-prepusten, idealen za rane s šibkim izločanjem, koži prijazno hipoalergeno lepilo. Blazinica omogoča zmerno vpijanje tekočin iz rane, zaradi nizke adherence pa zmanjšuje možnost sprijetja z rano. Zaščitni film omogoča lahko, sterilno in enostavno namestitev, sterilno. Ne vsebuje lateksa;  Dimenzija:6 cmx 7cm.(+/-1cm) </t>
  </si>
  <si>
    <t>Krep povoji: bombažni krep povoji s 130% raztegljivostjo, ki je odraz načina tkanja, brez dodatkov elastana ali gumi niti,  gosto tkani, mehki, prilagodljivi, ne drsijo, omogočajo zanesljivo nameščanje. Izdelani iz naravnega materiala (100% bombaža) brez posebnih kemičnih postopkov obdelave tekom proizvodnega procesa.Naravna barva izdelka je odraz dejstva, da povoji niso beljeni.omogočena sterilizacija z vsemi načini. Posamezni izdelek je ovit v folijo.   Dimenzija: 10 cm x 5m</t>
  </si>
  <si>
    <t>41.</t>
  </si>
  <si>
    <t>Epruveta za odvzem vzorca blata za testiranje na prikrito (okultno) krvavitev (FIT)</t>
  </si>
  <si>
    <t>42.</t>
  </si>
  <si>
    <t>43.</t>
  </si>
  <si>
    <t>Rokav za sterilizacijo brez preklopa 25-30cm x 200m</t>
  </si>
  <si>
    <t>Saf-T-intima enovhodne 22G 0,9x19 mm, 25kos</t>
  </si>
  <si>
    <t>Tasa za inštrumente s pokrovom iz nerjavečega jekla, 1kos                                                 18 x 12 x 5 cm ali 21,5x10x5cm</t>
  </si>
  <si>
    <t>Anatomska pinceta, 14 cm     (+/- 1cm)</t>
  </si>
  <si>
    <t>Pean raven 145 mm , 1 kos (+/- 1cm)</t>
  </si>
  <si>
    <t>Pregrinjalo - rola za pregledne mize, belo, plastificirano, 58cm x 50m  (+/- 1cm)</t>
  </si>
  <si>
    <t>Lancete za odvzem krvi za merjenje glukoze kot npr Microlet, ki niso v kolutu s šestimi lancetami</t>
  </si>
  <si>
    <t xml:space="preserve">Zamašek za iv kanilo,omogoča aspiracijo in injiciranje, površina konekta brez vmesnega prostora, neoviran pretok, uporaben 7 dni.          Pakiranje 100 kos                              </t>
  </si>
  <si>
    <t>Trajno elastični kompresijski povoji z dolgim nategom iz bombažne preje (80%) in gumi niti (20%). Raztegljivost je 140%. Uporabljajo se za kompresijsko zdravljenje, kot podporni in razbremenilni povoji. Dimenzija: 8x5cm</t>
  </si>
  <si>
    <t>PVC posodice za mikrobiološki material -nesterilne</t>
  </si>
  <si>
    <t>Obliž iz poliuretanskega filma, z blazinico. Dimenzija: 9x10cm Pakiranje 40 kos</t>
  </si>
  <si>
    <t>Obliž iz poliuretanskega filma, z blazinico. Dimenzija: 9x15cm Pakiranje 40 kos</t>
  </si>
  <si>
    <t>Obliž iz poliuretanskega filma, z blazinico. Dimenzija: 9x20cm Pakiranje 40 kos</t>
  </si>
  <si>
    <t>Hemostatski obliž 3,9x8 cm za oskrbo vbodnega mesta, omogoča kompresijo; primeren za uporabo po odstranitvi igle lumna 14–18; izdelan iz netkanega materiala z dodatkom uretana, omogočena elastičnost nosilnega dela obliža; hipoalergeno, poliakrilatno lepilo; hemostatska blazinica, 4-plastna, debelina 6 mm, vel. 3 x 1,5 cm; ovalne oblike; odstopanje +/- 10 %.</t>
  </si>
  <si>
    <t>Rokav za sterilizacijo brez preklopa, 10cmx 100m ali 10cmx 200m</t>
  </si>
  <si>
    <t xml:space="preserve">Prehransko popolna sondna prehrana, z visoko vsebnostjo beljakovin, brez vlaknin, namenjena kritično bolnim (intenzivna nega). Pakiranje 500 ml ali 1000 ml vreča. nevtralnega okusa. </t>
  </si>
  <si>
    <t>Standardna enteralna prehrana, brez vlaknin.  Pakiranje 500 ml ali 1000 ml vreča, nevtralnega okusa.</t>
  </si>
  <si>
    <t>Standardna enteralna prehrana, z vlakninami,  Pakiranje 500 ml ali 1000 ml vreča, nevtralnega okusa.</t>
  </si>
  <si>
    <t>Visokokalorična enteralna prehrana, brez vlaknin.  Pakiranje 500 ml ali 1000 ml, nevtralnega okusa.</t>
  </si>
  <si>
    <t>Visokokalorična enteralna prehrana, z vlakninami.  Pakiranje 500 ml ali 1000 ml vreča, nevtralnega okusa.</t>
  </si>
  <si>
    <t>Enteralna prehrana prilagojena bolezensko spremenjeni presnovi pri sladkorni bolezni.  Pakiranje 500 ml ali 1000 ml vreča, nevtralnega okusa.</t>
  </si>
  <si>
    <t>Gravitacijski sistem za hranjenje, kompatibilen z vrečami.</t>
  </si>
  <si>
    <t>Sistem za hranjenje na črpalko, kompatibilen z vrečami in črpalko.</t>
  </si>
  <si>
    <t>Visokokalorični in visokobeljakovinski napitek-prehrana  za dietetsko uravnavanje bolezensko pogojene neprehranjenost. Pakiranje 125 ml*4 plastenka. Različni okusi.</t>
  </si>
  <si>
    <t>Visokokalorični in visokobeljakovinski  OPD prilagojen za onkološke bolnike s kaheksijo, ni primeren kot edini vir prehrane.  Pakiranje 125ml*4 plastenka, različni okusi.</t>
  </si>
  <si>
    <t>Visokobeljakovinski in visokoenergetski napitek - prehrana za pomoč pri celjenju kožnih razjed, ran, preležanin, bogat z argininom. Primeren je kot edini vir prehrane. Pakiranje 4*200 ml plastenka, okus vanilija, jagoda, čokolada.</t>
  </si>
  <si>
    <t>Dodatek v obliki prahu, namenjen za dietetsko uravnavanje sarkopenije. Izdelek je obogaten z beljakovinami, levcinom, vitaminom D ter Ca. Na voljo v pločevinki 280 g; okus: vanilija in jagoda</t>
  </si>
  <si>
    <t>Napitek - prehrana za dietetsko uravnavanje bolezensko pogojene neprehranjenosti pri bolnikih z diabetesom in hiperglikemijo in ni primeren kot edini vir prehrane.  Pakiranje 4*200 ml plastenka, različni okusi.</t>
  </si>
  <si>
    <t>Visokokalorični dodatek k prehrani v obliki napitka, z nizko vsebnostjo elektrolitov, prilagojen za dializne bolnike in bolnike z ledvično insuficienco; je primeren kot edini vir prehrane. Pakiranje 125 ml *4 plastenka, različni okusi.</t>
  </si>
  <si>
    <t>Visokokalorični napitek-prehrana  za dietetsko uravnavanje bolezensko pogojene neprehranjenosti, je primeren kot edini vir prehrane, izdelek je brez vlaknin. Pakiranje 200 ml*4 plastenka, različni okusi.</t>
  </si>
  <si>
    <t xml:space="preserve"> Beljakovine v obliki prahu nevtralnega okusa za uravnavanje hipoproteinemije, pločevinka 225 -300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</si>
</sst>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scheme val="minor"/>
    </font>
    <font>
      <sz val="10"/>
      <name val="Arial"/>
      <family val="2"/>
      <charset val="238"/>
    </font>
    <font>
      <sz val="14"/>
      <name val="Arial CE"/>
      <family val="2"/>
      <charset val="238"/>
    </font>
    <font>
      <b/>
      <sz val="12"/>
      <name val="Verdana"/>
      <family val="2"/>
      <charset val="238"/>
    </font>
    <font>
      <sz val="10"/>
      <name val="Verdana"/>
      <family val="2"/>
      <charset val="238"/>
    </font>
    <font>
      <sz val="12"/>
      <name val="Verdana"/>
      <family val="2"/>
      <charset val="238"/>
    </font>
    <font>
      <sz val="12"/>
      <name val="Times New Roman CE"/>
      <charset val="238"/>
    </font>
    <font>
      <sz val="12"/>
      <name val="Calibri"/>
      <family val="2"/>
      <charset val="238"/>
    </font>
    <font>
      <b/>
      <sz val="12"/>
      <name val="Calibri"/>
      <family val="2"/>
      <charset val="238"/>
    </font>
    <font>
      <u/>
      <sz val="11"/>
      <color theme="10"/>
      <name val="Calibri"/>
      <family val="2"/>
      <charset val="238"/>
      <scheme val="minor"/>
    </font>
    <font>
      <sz val="10"/>
      <name val="Calibri"/>
      <family val="2"/>
      <charset val="238"/>
      <scheme val="minor"/>
    </font>
    <font>
      <sz val="11"/>
      <name val="Calibri"/>
      <family val="2"/>
      <charset val="238"/>
      <scheme val="minor"/>
    </font>
    <font>
      <sz val="11"/>
      <color theme="1"/>
      <name val="Verdana"/>
      <family val="2"/>
      <charset val="238"/>
    </font>
    <font>
      <b/>
      <sz val="11"/>
      <color theme="1"/>
      <name val="Verdana"/>
      <family val="2"/>
      <charset val="238"/>
    </font>
    <font>
      <sz val="12"/>
      <name val="Calibri"/>
      <family val="2"/>
      <charset val="238"/>
      <scheme val="minor"/>
    </font>
    <font>
      <sz val="14"/>
      <name val="Calibri"/>
      <family val="2"/>
      <charset val="238"/>
      <scheme val="minor"/>
    </font>
    <font>
      <b/>
      <sz val="12"/>
      <name val="Calibri"/>
      <family val="2"/>
      <charset val="238"/>
      <scheme val="minor"/>
    </font>
    <font>
      <b/>
      <sz val="11"/>
      <name val="Calibri"/>
      <family val="2"/>
      <charset val="238"/>
      <scheme val="minor"/>
    </font>
    <font>
      <sz val="16"/>
      <name val="Arial CE"/>
      <family val="2"/>
      <charset val="238"/>
    </font>
    <font>
      <b/>
      <sz val="10"/>
      <name val="Verdana"/>
      <family val="2"/>
      <charset val="238"/>
    </font>
    <font>
      <sz val="11"/>
      <color rgb="FF9C6500"/>
      <name val="Calibri"/>
      <family val="2"/>
      <charset val="238"/>
      <scheme val="minor"/>
    </font>
    <font>
      <sz val="12"/>
      <color rgb="FF474747"/>
      <name val="Arial"/>
      <family val="2"/>
      <charset val="238"/>
    </font>
    <font>
      <sz val="12"/>
      <color rgb="FFFF0000"/>
      <name val="Calibri"/>
      <family val="2"/>
      <charset val="238"/>
      <scheme val="minor"/>
    </font>
    <font>
      <sz val="12"/>
      <color rgb="FF707070"/>
      <name val="Arial"/>
      <family val="2"/>
      <charset val="238"/>
    </font>
    <font>
      <sz val="12"/>
      <name val="Arial CE"/>
      <charset val="238"/>
    </font>
    <font>
      <sz val="11"/>
      <name val="Arial"/>
      <family val="2"/>
      <charset val="238"/>
    </font>
    <font>
      <sz val="11"/>
      <name val="Calibri"/>
      <family val="2"/>
      <charset val="238"/>
    </font>
    <font>
      <sz val="11"/>
      <color rgb="FFFF0000"/>
      <name val="Calibri"/>
      <family val="2"/>
      <charset val="238"/>
      <scheme val="minor"/>
    </font>
    <font>
      <sz val="11"/>
      <name val="Calibri Light"/>
      <family val="2"/>
      <charset val="238"/>
    </font>
    <font>
      <sz val="11"/>
      <color rgb="FFFF0000"/>
      <name val="Calibri Light"/>
      <family val="2"/>
      <charset val="238"/>
    </font>
    <font>
      <b/>
      <sz val="11"/>
      <color rgb="FFFF0000"/>
      <name val="Calibri"/>
      <family val="2"/>
      <charset val="238"/>
      <scheme val="minor"/>
    </font>
    <font>
      <strike/>
      <sz val="11"/>
      <name val="Calibri Light"/>
      <family val="2"/>
      <charset val="238"/>
    </font>
    <font>
      <vertAlign val="superscript"/>
      <sz val="11"/>
      <color theme="1"/>
      <name val="Calibri"/>
      <family val="2"/>
      <charset val="238"/>
      <scheme val="minor"/>
    </font>
    <font>
      <b/>
      <sz val="14"/>
      <name val="Arial CE"/>
      <family val="2"/>
      <charset val="238"/>
    </font>
    <font>
      <sz val="14"/>
      <color theme="0"/>
      <name val="Arial CE"/>
      <family val="2"/>
      <charset val="238"/>
    </font>
  </fonts>
  <fills count="11">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7"/>
        <bgColor indexed="64"/>
      </patternFill>
    </fill>
    <fill>
      <patternFill patternType="solid">
        <fgColor rgb="FFFFEB9C"/>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style="hair">
        <color auto="1"/>
      </left>
      <right style="hair">
        <color auto="1"/>
      </right>
      <top style="hair">
        <color auto="1"/>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s>
  <cellStyleXfs count="7">
    <xf numFmtId="0" fontId="0" fillId="0" borderId="0"/>
    <xf numFmtId="0" fontId="3" fillId="0" borderId="0"/>
    <xf numFmtId="0" fontId="12" fillId="0" borderId="0" applyNumberFormat="0" applyFill="0" applyBorder="0" applyAlignment="0" applyProtection="0"/>
    <xf numFmtId="0" fontId="4" fillId="0" borderId="0"/>
    <xf numFmtId="0" fontId="9" fillId="0" borderId="0"/>
    <xf numFmtId="0" fontId="1" fillId="0" borderId="0"/>
    <xf numFmtId="0" fontId="23" fillId="10" borderId="0" applyNumberFormat="0" applyBorder="0" applyAlignment="0" applyProtection="0"/>
  </cellStyleXfs>
  <cellXfs count="352">
    <xf numFmtId="0" fontId="0" fillId="0" borderId="0" xfId="0"/>
    <xf numFmtId="0" fontId="5" fillId="0" borderId="0" xfId="0" applyFont="1" applyAlignment="1" applyProtection="1">
      <alignment horizontal="right"/>
      <protection locked="0"/>
    </xf>
    <xf numFmtId="0" fontId="17" fillId="0" borderId="0" xfId="0" applyFont="1" applyProtection="1">
      <protection locked="0"/>
    </xf>
    <xf numFmtId="0" fontId="5" fillId="0" borderId="0" xfId="0" applyFont="1" applyProtection="1">
      <protection locked="0"/>
    </xf>
    <xf numFmtId="0" fontId="5" fillId="0" borderId="0" xfId="0" applyFont="1"/>
    <xf numFmtId="0" fontId="17" fillId="0" borderId="0" xfId="0" applyFont="1" applyBorder="1" applyProtection="1">
      <protection locked="0"/>
    </xf>
    <xf numFmtId="0" fontId="14" fillId="4" borderId="1" xfId="2" applyFont="1" applyFill="1" applyBorder="1" applyAlignment="1">
      <alignment horizontal="center" vertical="center" wrapText="1"/>
    </xf>
    <xf numFmtId="0" fontId="14" fillId="3" borderId="1" xfId="2" applyFont="1" applyFill="1" applyBorder="1" applyAlignment="1">
      <alignment horizontal="center" vertical="center" wrapText="1"/>
    </xf>
    <xf numFmtId="0" fontId="19" fillId="0" borderId="0" xfId="0" applyFont="1"/>
    <xf numFmtId="0" fontId="18" fillId="0" borderId="0" xfId="0" applyFont="1"/>
    <xf numFmtId="0" fontId="5" fillId="0" borderId="0" xfId="0" applyFont="1" applyBorder="1" applyAlignment="1">
      <alignment horizontal="center"/>
    </xf>
    <xf numFmtId="0" fontId="8" fillId="0" borderId="0" xfId="0" applyFont="1" applyBorder="1" applyAlignment="1" applyProtection="1">
      <alignment horizontal="right"/>
      <protection locked="0"/>
    </xf>
    <xf numFmtId="0" fontId="8" fillId="0" borderId="0" xfId="0" applyFont="1" applyBorder="1" applyProtection="1">
      <protection locked="0"/>
    </xf>
    <xf numFmtId="0" fontId="8" fillId="0" borderId="0" xfId="0" applyFont="1" applyBorder="1" applyAlignment="1" applyProtection="1">
      <alignment horizontal="center"/>
      <protection locked="0"/>
    </xf>
    <xf numFmtId="0" fontId="17" fillId="0" borderId="0" xfId="0" applyFont="1"/>
    <xf numFmtId="0" fontId="8" fillId="0" borderId="0" xfId="0" applyFont="1" applyAlignment="1" applyProtection="1">
      <alignment horizontal="right"/>
      <protection locked="0"/>
    </xf>
    <xf numFmtId="0" fontId="8" fillId="0" borderId="0" xfId="0" applyFont="1" applyProtection="1">
      <protection locked="0"/>
    </xf>
    <xf numFmtId="0" fontId="8" fillId="0" borderId="0" xfId="0" applyFont="1" applyAlignment="1" applyProtection="1">
      <alignment horizontal="center"/>
      <protection locked="0"/>
    </xf>
    <xf numFmtId="0" fontId="19" fillId="7" borderId="0" xfId="0" applyFont="1" applyFill="1"/>
    <xf numFmtId="0" fontId="18" fillId="7" borderId="0" xfId="0" applyFont="1" applyFill="1"/>
    <xf numFmtId="0" fontId="8" fillId="0" borderId="0" xfId="0" applyFont="1" applyAlignment="1">
      <alignment horizontal="right"/>
    </xf>
    <xf numFmtId="0" fontId="8" fillId="0" borderId="0" xfId="0" applyFont="1"/>
    <xf numFmtId="0" fontId="8" fillId="0" borderId="0" xfId="0" applyFont="1" applyAlignment="1">
      <alignment horizontal="center"/>
    </xf>
    <xf numFmtId="0" fontId="20" fillId="5" borderId="2"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center" vertical="center" wrapText="1"/>
      <protection locked="0"/>
    </xf>
    <xf numFmtId="0" fontId="1" fillId="3" borderId="9" xfId="0" applyFont="1" applyFill="1" applyBorder="1" applyAlignment="1">
      <alignment horizontal="center" vertical="center" wrapText="1"/>
    </xf>
    <xf numFmtId="0" fontId="14" fillId="4" borderId="6" xfId="0" applyFont="1" applyFill="1" applyBorder="1" applyAlignment="1">
      <alignment horizontal="center"/>
    </xf>
    <xf numFmtId="0" fontId="1" fillId="4" borderId="1" xfId="0" applyFont="1" applyFill="1" applyBorder="1" applyAlignment="1">
      <alignment vertical="center" wrapText="1"/>
    </xf>
    <xf numFmtId="0" fontId="1" fillId="4" borderId="6"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4" fontId="14" fillId="4" borderId="6" xfId="0" applyNumberFormat="1" applyFont="1" applyFill="1" applyBorder="1" applyProtection="1">
      <protection locked="0"/>
    </xf>
    <xf numFmtId="4" fontId="14" fillId="4" borderId="6" xfId="0" applyNumberFormat="1" applyFont="1" applyFill="1" applyBorder="1" applyAlignment="1" applyProtection="1">
      <alignment horizontal="center"/>
      <protection locked="0"/>
    </xf>
    <xf numFmtId="4" fontId="14" fillId="4" borderId="6" xfId="0" applyNumberFormat="1" applyFont="1" applyFill="1" applyBorder="1" applyProtection="1"/>
    <xf numFmtId="0" fontId="14" fillId="4" borderId="6" xfId="0" applyFont="1" applyFill="1" applyBorder="1"/>
    <xf numFmtId="0" fontId="7" fillId="0" borderId="0" xfId="0" applyFont="1"/>
    <xf numFmtId="0" fontId="1" fillId="3" borderId="1" xfId="0" applyFont="1" applyFill="1" applyBorder="1" applyAlignment="1">
      <alignment horizontal="center" vertical="center" wrapText="1"/>
    </xf>
    <xf numFmtId="49" fontId="14" fillId="4" borderId="1" xfId="0" applyNumberFormat="1" applyFont="1" applyFill="1" applyBorder="1" applyAlignment="1">
      <alignment horizontal="center"/>
    </xf>
    <xf numFmtId="0" fontId="14" fillId="4" borderId="1" xfId="0" applyFont="1" applyFill="1" applyBorder="1" applyAlignment="1">
      <alignment horizontal="center"/>
    </xf>
    <xf numFmtId="0" fontId="1" fillId="4" borderId="1" xfId="0" applyFont="1" applyFill="1" applyBorder="1" applyAlignment="1">
      <alignment horizontal="center" vertical="center" wrapText="1"/>
    </xf>
    <xf numFmtId="4" fontId="14" fillId="4" borderId="1" xfId="0" applyNumberFormat="1" applyFont="1" applyFill="1" applyBorder="1" applyProtection="1">
      <protection locked="0"/>
    </xf>
    <xf numFmtId="0" fontId="14" fillId="4" borderId="1" xfId="0" applyFont="1" applyFill="1" applyBorder="1"/>
    <xf numFmtId="0" fontId="1" fillId="4" borderId="1" xfId="0" applyFont="1" applyFill="1" applyBorder="1" applyAlignment="1">
      <alignment wrapText="1"/>
    </xf>
    <xf numFmtId="0" fontId="1" fillId="4" borderId="1" xfId="0" applyFont="1" applyFill="1" applyBorder="1" applyAlignment="1">
      <alignment horizontal="center" vertical="center"/>
    </xf>
    <xf numFmtId="0" fontId="1" fillId="3" borderId="0" xfId="0" applyFont="1" applyFill="1" applyAlignment="1">
      <alignment horizontal="center"/>
    </xf>
    <xf numFmtId="0" fontId="20" fillId="0" borderId="1" xfId="0" applyFont="1" applyBorder="1"/>
    <xf numFmtId="0" fontId="20" fillId="0" borderId="7" xfId="0" applyFont="1" applyBorder="1"/>
    <xf numFmtId="0" fontId="20" fillId="0" borderId="1" xfId="0" applyFont="1" applyBorder="1" applyAlignment="1">
      <alignment horizontal="right"/>
    </xf>
    <xf numFmtId="0" fontId="20" fillId="0" borderId="1" xfId="0" applyFont="1" applyBorder="1" applyProtection="1">
      <protection locked="0"/>
    </xf>
    <xf numFmtId="4" fontId="2" fillId="3" borderId="1" xfId="0" applyNumberFormat="1" applyFont="1" applyFill="1" applyBorder="1" applyProtection="1">
      <protection locked="0"/>
    </xf>
    <xf numFmtId="4" fontId="20" fillId="6" borderId="1" xfId="0" applyNumberFormat="1" applyFont="1" applyFill="1" applyBorder="1" applyProtection="1">
      <protection locked="0"/>
    </xf>
    <xf numFmtId="4" fontId="20" fillId="3" borderId="1" xfId="0" applyNumberFormat="1" applyFont="1" applyFill="1" applyBorder="1" applyProtection="1">
      <protection locked="0"/>
    </xf>
    <xf numFmtId="0" fontId="20" fillId="0" borderId="1" xfId="0" applyFont="1" applyFill="1" applyBorder="1"/>
    <xf numFmtId="0" fontId="5" fillId="0" borderId="0" xfId="0" applyFont="1" applyAlignment="1">
      <alignment horizontal="right"/>
    </xf>
    <xf numFmtId="0" fontId="20" fillId="0" borderId="0" xfId="0" applyFont="1" applyBorder="1" applyAlignment="1">
      <alignment horizontal="left"/>
    </xf>
    <xf numFmtId="0" fontId="1" fillId="0" borderId="0" xfId="0" applyFont="1" applyAlignment="1">
      <alignment horizontal="center"/>
    </xf>
    <xf numFmtId="0" fontId="14" fillId="0" borderId="0" xfId="0" applyFont="1" applyAlignment="1"/>
    <xf numFmtId="0" fontId="0" fillId="0" borderId="0" xfId="0" applyAlignment="1">
      <alignment horizontal="center"/>
    </xf>
    <xf numFmtId="0" fontId="7" fillId="0" borderId="0" xfId="0" applyFont="1" applyAlignment="1">
      <alignment horizontal="right"/>
    </xf>
    <xf numFmtId="0" fontId="7" fillId="0" borderId="0" xfId="0" applyFont="1" applyProtection="1">
      <protection locked="0"/>
    </xf>
    <xf numFmtId="0" fontId="7" fillId="0" borderId="0" xfId="0" applyFont="1" applyAlignment="1"/>
    <xf numFmtId="0" fontId="0" fillId="0" borderId="0" xfId="0" applyAlignment="1"/>
    <xf numFmtId="0" fontId="5" fillId="0" borderId="0" xfId="0" applyFont="1" applyAlignment="1"/>
    <xf numFmtId="0" fontId="5" fillId="0" borderId="0" xfId="0" applyFont="1" applyAlignment="1" applyProtection="1">
      <protection locked="0"/>
    </xf>
    <xf numFmtId="0" fontId="20" fillId="0" borderId="0" xfId="0" applyFont="1" applyAlignment="1" applyProtection="1">
      <protection locked="0"/>
    </xf>
    <xf numFmtId="0" fontId="18" fillId="0" borderId="0" xfId="0" applyFont="1" applyBorder="1" applyAlignment="1">
      <alignment horizontal="center"/>
    </xf>
    <xf numFmtId="0" fontId="17" fillId="0" borderId="0" xfId="0" applyFont="1" applyBorder="1" applyAlignment="1" applyProtection="1">
      <alignment horizontal="right"/>
      <protection locked="0"/>
    </xf>
    <xf numFmtId="0" fontId="17" fillId="0" borderId="0" xfId="0" applyFont="1" applyBorder="1" applyAlignment="1" applyProtection="1">
      <alignment horizontal="center"/>
      <protection locked="0"/>
    </xf>
    <xf numFmtId="0" fontId="17" fillId="0" borderId="0" xfId="0" applyFont="1" applyAlignment="1" applyProtection="1">
      <alignment horizontal="right"/>
      <protection locked="0"/>
    </xf>
    <xf numFmtId="0" fontId="17" fillId="0" borderId="0" xfId="0" applyFont="1" applyAlignment="1" applyProtection="1">
      <alignment horizontal="center"/>
      <protection locked="0"/>
    </xf>
    <xf numFmtId="0" fontId="18" fillId="0" borderId="0" xfId="0" applyFont="1" applyProtection="1">
      <protection locked="0"/>
    </xf>
    <xf numFmtId="0" fontId="1" fillId="0" borderId="9" xfId="0" applyFont="1" applyBorder="1" applyAlignment="1">
      <alignment horizontal="center" wrapText="1"/>
    </xf>
    <xf numFmtId="0" fontId="1" fillId="4" borderId="6" xfId="0" applyFont="1" applyFill="1" applyBorder="1" applyAlignment="1">
      <alignment horizontal="center" wrapText="1"/>
    </xf>
    <xf numFmtId="3" fontId="14" fillId="4" borderId="6" xfId="0" applyNumberFormat="1" applyFont="1" applyFill="1" applyBorder="1" applyAlignment="1">
      <alignment horizontal="center" vertical="center"/>
    </xf>
    <xf numFmtId="4" fontId="14" fillId="4" borderId="12" xfId="0" applyNumberFormat="1" applyFont="1" applyFill="1" applyBorder="1" applyProtection="1">
      <protection locked="0"/>
    </xf>
    <xf numFmtId="0" fontId="1" fillId="0" borderId="1" xfId="0" applyFont="1" applyBorder="1" applyAlignment="1">
      <alignment horizontal="center" wrapText="1"/>
    </xf>
    <xf numFmtId="0" fontId="1" fillId="4" borderId="1" xfId="0" applyFont="1" applyFill="1" applyBorder="1" applyAlignment="1">
      <alignment horizontal="center" wrapText="1"/>
    </xf>
    <xf numFmtId="4" fontId="14" fillId="4" borderId="7" xfId="0" applyNumberFormat="1" applyFont="1" applyFill="1" applyBorder="1" applyProtection="1">
      <protection locked="0"/>
    </xf>
    <xf numFmtId="0" fontId="14" fillId="4" borderId="1" xfId="0" applyFont="1" applyFill="1" applyBorder="1" applyAlignment="1">
      <alignment horizontal="center" vertical="center"/>
    </xf>
    <xf numFmtId="3" fontId="14" fillId="4" borderId="1" xfId="0" applyNumberFormat="1" applyFont="1" applyFill="1" applyBorder="1" applyAlignment="1">
      <alignment horizontal="center" vertical="center"/>
    </xf>
    <xf numFmtId="0" fontId="1" fillId="3" borderId="1" xfId="0" applyFont="1" applyFill="1" applyBorder="1" applyAlignment="1">
      <alignment horizontal="center" wrapText="1"/>
    </xf>
    <xf numFmtId="0" fontId="20" fillId="4" borderId="1" xfId="0" applyFont="1" applyFill="1" applyBorder="1"/>
    <xf numFmtId="0" fontId="1" fillId="4" borderId="1" xfId="0" applyFont="1" applyFill="1" applyBorder="1" applyAlignment="1">
      <alignment horizontal="center"/>
    </xf>
    <xf numFmtId="4" fontId="14" fillId="4" borderId="1" xfId="0" applyNumberFormat="1" applyFont="1" applyFill="1" applyBorder="1" applyProtection="1"/>
    <xf numFmtId="0" fontId="14" fillId="0" borderId="1" xfId="0" applyFont="1" applyBorder="1"/>
    <xf numFmtId="0" fontId="20" fillId="0" borderId="6" xfId="0" applyFont="1" applyBorder="1"/>
    <xf numFmtId="4" fontId="20" fillId="6" borderId="1" xfId="0" applyNumberFormat="1" applyFont="1" applyFill="1" applyBorder="1" applyProtection="1"/>
    <xf numFmtId="0" fontId="14" fillId="0" borderId="0" xfId="0" applyFont="1" applyBorder="1"/>
    <xf numFmtId="0" fontId="14" fillId="0" borderId="0" xfId="0" applyFont="1" applyBorder="1" applyProtection="1">
      <protection locked="0"/>
    </xf>
    <xf numFmtId="0" fontId="14" fillId="0" borderId="0" xfId="0" applyFont="1"/>
    <xf numFmtId="0" fontId="14" fillId="0" borderId="0" xfId="0" applyFont="1" applyAlignment="1">
      <alignment horizontal="right"/>
    </xf>
    <xf numFmtId="0" fontId="1" fillId="0" borderId="0" xfId="0" applyFont="1" applyAlignment="1"/>
    <xf numFmtId="0" fontId="14" fillId="0" borderId="0" xfId="0" applyFont="1" applyProtection="1">
      <protection locked="0"/>
    </xf>
    <xf numFmtId="0" fontId="17" fillId="0" borderId="0" xfId="0" applyFont="1" applyAlignment="1">
      <alignment horizontal="right"/>
    </xf>
    <xf numFmtId="0" fontId="17" fillId="0" borderId="0" xfId="0" applyFont="1" applyBorder="1" applyAlignment="1">
      <alignment horizontal="center"/>
    </xf>
    <xf numFmtId="0" fontId="17" fillId="7" borderId="0" xfId="0" applyFont="1" applyFill="1" applyAlignment="1">
      <alignment horizontal="right"/>
    </xf>
    <xf numFmtId="0" fontId="17" fillId="0" borderId="0" xfId="0" applyFont="1" applyAlignment="1">
      <alignment horizontal="center"/>
    </xf>
    <xf numFmtId="0" fontId="14" fillId="2" borderId="6" xfId="0" applyFont="1" applyFill="1" applyBorder="1" applyAlignment="1">
      <alignment horizontal="center"/>
    </xf>
    <xf numFmtId="0" fontId="14" fillId="2" borderId="1" xfId="0" applyFont="1" applyFill="1" applyBorder="1" applyAlignment="1">
      <alignment horizontal="center"/>
    </xf>
    <xf numFmtId="0" fontId="5" fillId="7" borderId="0" xfId="0" applyFont="1" applyFill="1"/>
    <xf numFmtId="0" fontId="20" fillId="5" borderId="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7" fillId="0" borderId="0" xfId="0" applyFont="1" applyAlignment="1" applyProtection="1">
      <protection locked="0"/>
    </xf>
    <xf numFmtId="0" fontId="5" fillId="0" borderId="0" xfId="0" applyFont="1" applyAlignment="1" applyProtection="1">
      <alignment horizontal="center"/>
      <protection locked="0"/>
    </xf>
    <xf numFmtId="0" fontId="19" fillId="3" borderId="0" xfId="0" applyFont="1" applyFill="1"/>
    <xf numFmtId="0" fontId="5" fillId="3" borderId="0" xfId="0" applyFont="1" applyFill="1"/>
    <xf numFmtId="0" fontId="17" fillId="3" borderId="0" xfId="0" applyFont="1" applyFill="1" applyAlignment="1" applyProtection="1">
      <alignment horizontal="right"/>
      <protection locked="0"/>
    </xf>
    <xf numFmtId="0" fontId="17" fillId="3" borderId="0" xfId="0" applyFont="1" applyFill="1" applyProtection="1">
      <protection locked="0"/>
    </xf>
    <xf numFmtId="0" fontId="17" fillId="3" borderId="0" xfId="0" applyFont="1" applyFill="1"/>
    <xf numFmtId="0" fontId="17" fillId="3" borderId="0" xfId="0" applyFont="1" applyFill="1" applyAlignment="1">
      <alignment horizontal="right"/>
    </xf>
    <xf numFmtId="0" fontId="17" fillId="7" borderId="0" xfId="0" applyFont="1" applyFill="1"/>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20" fillId="5" borderId="1" xfId="0" applyFont="1" applyFill="1" applyBorder="1" applyAlignment="1">
      <alignment horizontal="center" wrapText="1"/>
    </xf>
    <xf numFmtId="0" fontId="20" fillId="5" borderId="1" xfId="0" applyFont="1" applyFill="1" applyBorder="1" applyAlignment="1" applyProtection="1">
      <alignment horizontal="center" vertical="center" wrapText="1"/>
      <protection locked="0"/>
    </xf>
    <xf numFmtId="49" fontId="14" fillId="4" borderId="1" xfId="0" applyNumberFormat="1" applyFont="1" applyFill="1" applyBorder="1" applyAlignment="1" applyProtection="1">
      <alignment horizont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wrapText="1"/>
    </xf>
    <xf numFmtId="4" fontId="14" fillId="4" borderId="1" xfId="0" applyNumberFormat="1" applyFont="1" applyFill="1" applyBorder="1" applyAlignment="1" applyProtection="1">
      <alignment horizontal="center"/>
      <protection locked="0"/>
    </xf>
    <xf numFmtId="0" fontId="1"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 fillId="4" borderId="0" xfId="0" applyFont="1" applyFill="1" applyAlignment="1">
      <alignment horizontal="left"/>
    </xf>
    <xf numFmtId="0" fontId="20" fillId="0" borderId="1" xfId="0" applyFont="1" applyBorder="1" applyAlignment="1">
      <alignment horizontal="center"/>
    </xf>
    <xf numFmtId="0" fontId="5"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Protection="1">
      <protection locked="0"/>
    </xf>
    <xf numFmtId="0" fontId="1" fillId="3" borderId="9" xfId="0" applyFont="1" applyFill="1" applyBorder="1" applyAlignment="1">
      <alignment horizontal="center" vertical="center"/>
    </xf>
    <xf numFmtId="0" fontId="1" fillId="4" borderId="6" xfId="0" applyFont="1" applyFill="1" applyBorder="1" applyAlignment="1">
      <alignment horizontal="center" vertical="center"/>
    </xf>
    <xf numFmtId="0" fontId="0" fillId="0" borderId="0" xfId="0" applyAlignment="1" applyProtection="1">
      <alignment horizontal="center"/>
      <protection locked="0"/>
    </xf>
    <xf numFmtId="0" fontId="0" fillId="0" borderId="0" xfId="0" applyAlignment="1" applyProtection="1">
      <protection locked="0"/>
    </xf>
    <xf numFmtId="0" fontId="20" fillId="5" borderId="10" xfId="0" applyFont="1" applyFill="1" applyBorder="1" applyAlignment="1">
      <alignment horizontal="center" vertical="center" wrapText="1"/>
    </xf>
    <xf numFmtId="0" fontId="20" fillId="5" borderId="3" xfId="0" applyFont="1" applyFill="1" applyBorder="1" applyAlignment="1" applyProtection="1">
      <alignment horizontal="center" vertical="center" wrapText="1"/>
      <protection locked="0"/>
    </xf>
    <xf numFmtId="0" fontId="20" fillId="5" borderId="10" xfId="0" applyFont="1" applyFill="1" applyBorder="1" applyAlignment="1" applyProtection="1">
      <alignment horizontal="center" vertical="center" wrapText="1"/>
      <protection locked="0"/>
    </xf>
    <xf numFmtId="0" fontId="1" fillId="3" borderId="11" xfId="0" applyFont="1" applyFill="1" applyBorder="1" applyAlignment="1">
      <alignment horizontal="center" vertical="center"/>
    </xf>
    <xf numFmtId="49" fontId="14" fillId="4" borderId="11" xfId="0" applyNumberFormat="1" applyFont="1" applyFill="1" applyBorder="1" applyAlignment="1">
      <alignment horizontal="center"/>
    </xf>
    <xf numFmtId="0" fontId="14" fillId="4" borderId="11" xfId="0" applyFont="1" applyFill="1" applyBorder="1" applyAlignment="1">
      <alignment horizontal="center"/>
    </xf>
    <xf numFmtId="4" fontId="14" fillId="4" borderId="11" xfId="0" applyNumberFormat="1" applyFont="1" applyFill="1" applyBorder="1" applyProtection="1">
      <protection locked="0"/>
    </xf>
    <xf numFmtId="4" fontId="14" fillId="4" borderId="11" xfId="0" applyNumberFormat="1" applyFont="1" applyFill="1" applyBorder="1" applyAlignment="1" applyProtection="1">
      <alignment horizontal="center"/>
      <protection locked="0"/>
    </xf>
    <xf numFmtId="0" fontId="14" fillId="4" borderId="11" xfId="0" applyFont="1" applyFill="1" applyBorder="1"/>
    <xf numFmtId="4" fontId="14" fillId="4" borderId="1" xfId="0" applyNumberFormat="1" applyFont="1" applyFill="1" applyBorder="1" applyAlignment="1">
      <alignment horizontal="center"/>
    </xf>
    <xf numFmtId="0" fontId="20" fillId="0" borderId="12" xfId="0" applyFont="1" applyBorder="1"/>
    <xf numFmtId="0" fontId="20" fillId="0" borderId="6" xfId="0" applyFont="1" applyBorder="1" applyAlignment="1">
      <alignment horizontal="right"/>
    </xf>
    <xf numFmtId="0" fontId="20" fillId="0" borderId="6" xfId="0" applyFont="1" applyBorder="1" applyProtection="1">
      <protection locked="0"/>
    </xf>
    <xf numFmtId="4" fontId="2" fillId="3" borderId="6" xfId="0" applyNumberFormat="1" applyFont="1" applyFill="1" applyBorder="1" applyProtection="1">
      <protection locked="0"/>
    </xf>
    <xf numFmtId="4" fontId="20" fillId="6" borderId="6" xfId="0" applyNumberFormat="1" applyFont="1" applyFill="1" applyBorder="1" applyProtection="1">
      <protection locked="0"/>
    </xf>
    <xf numFmtId="4" fontId="20" fillId="3" borderId="6" xfId="0" applyNumberFormat="1" applyFont="1" applyFill="1" applyBorder="1" applyProtection="1">
      <protection locked="0"/>
    </xf>
    <xf numFmtId="0" fontId="7" fillId="0" borderId="0" xfId="0" applyFont="1" applyAlignment="1" applyProtection="1">
      <alignment horizontal="center"/>
      <protection locked="0"/>
    </xf>
    <xf numFmtId="0" fontId="14" fillId="4" borderId="1" xfId="0" applyFont="1" applyFill="1" applyBorder="1" applyAlignment="1">
      <alignment wrapText="1"/>
    </xf>
    <xf numFmtId="0" fontId="1" fillId="4" borderId="1" xfId="0" applyFont="1" applyFill="1" applyBorder="1" applyAlignment="1">
      <alignment vertical="top" wrapText="1"/>
    </xf>
    <xf numFmtId="0" fontId="1" fillId="0" borderId="0" xfId="0" applyFont="1" applyAlignment="1" applyProtection="1">
      <alignment horizontal="center"/>
      <protection locked="0"/>
    </xf>
    <xf numFmtId="0" fontId="20" fillId="5" borderId="14" xfId="0" applyFont="1" applyFill="1" applyBorder="1" applyAlignment="1">
      <alignment horizontal="center" vertical="center" wrapText="1"/>
    </xf>
    <xf numFmtId="0" fontId="0" fillId="4" borderId="1" xfId="0" applyFont="1" applyFill="1" applyBorder="1" applyAlignment="1">
      <alignment wrapText="1"/>
    </xf>
    <xf numFmtId="0" fontId="5" fillId="0" borderId="0" xfId="0" applyFont="1" applyAlignment="1" applyProtection="1">
      <alignment wrapText="1"/>
      <protection locked="0"/>
    </xf>
    <xf numFmtId="0" fontId="5" fillId="0" borderId="0" xfId="0" applyFont="1" applyAlignment="1">
      <alignment wrapText="1"/>
    </xf>
    <xf numFmtId="0" fontId="0" fillId="0" borderId="0" xfId="0" applyAlignment="1">
      <alignment horizontal="center" wrapText="1"/>
    </xf>
    <xf numFmtId="0" fontId="0" fillId="4" borderId="1" xfId="0" applyFont="1" applyFill="1" applyBorder="1" applyAlignment="1">
      <alignment vertical="center" wrapText="1"/>
    </xf>
    <xf numFmtId="0" fontId="0" fillId="4" borderId="11" xfId="0" applyFill="1" applyBorder="1" applyAlignment="1">
      <alignment wrapText="1"/>
    </xf>
    <xf numFmtId="0" fontId="0" fillId="4" borderId="1" xfId="0" applyFont="1" applyFill="1" applyBorder="1" applyAlignment="1">
      <alignment horizontal="center" vertical="center"/>
    </xf>
    <xf numFmtId="0" fontId="5" fillId="0" borderId="0" xfId="0" applyFont="1" applyAlignment="1">
      <alignment vertical="top"/>
    </xf>
    <xf numFmtId="0" fontId="17" fillId="7" borderId="0" xfId="0" applyFont="1" applyFill="1" applyAlignment="1">
      <alignment vertical="top"/>
    </xf>
    <xf numFmtId="0" fontId="0" fillId="4" borderId="1" xfId="0" applyFont="1" applyFill="1" applyBorder="1" applyAlignment="1">
      <alignment horizontal="left" vertical="center" wrapText="1"/>
    </xf>
    <xf numFmtId="0" fontId="17" fillId="0" borderId="0" xfId="0" applyFont="1" applyBorder="1" applyAlignment="1" applyProtection="1">
      <alignment horizontal="right" vertical="top"/>
      <protection locked="0"/>
    </xf>
    <xf numFmtId="0" fontId="17" fillId="0" borderId="0" xfId="0" applyFont="1" applyAlignment="1" applyProtection="1">
      <alignment vertical="top"/>
      <protection locked="0"/>
    </xf>
    <xf numFmtId="0" fontId="17" fillId="0" borderId="0" xfId="0" applyFont="1" applyAlignment="1">
      <alignment vertical="top"/>
    </xf>
    <xf numFmtId="0" fontId="13" fillId="0" borderId="0" xfId="0" applyFont="1" applyAlignment="1">
      <alignment vertical="top"/>
    </xf>
    <xf numFmtId="0" fontId="20" fillId="5" borderId="2" xfId="0" applyFont="1" applyFill="1" applyBorder="1" applyAlignment="1">
      <alignment horizontal="center" vertical="top" wrapText="1"/>
    </xf>
    <xf numFmtId="0" fontId="20" fillId="0" borderId="12" xfId="0" applyFont="1" applyBorder="1" applyAlignment="1">
      <alignment vertical="top"/>
    </xf>
    <xf numFmtId="0" fontId="14"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0" xfId="0" applyAlignment="1" applyProtection="1">
      <alignment vertical="top"/>
      <protection locked="0"/>
    </xf>
    <xf numFmtId="0" fontId="4" fillId="4" borderId="6" xfId="3" applyFont="1" applyFill="1" applyBorder="1" applyAlignment="1">
      <alignment horizontal="left" vertical="top" wrapText="1"/>
    </xf>
    <xf numFmtId="0" fontId="4" fillId="4" borderId="1" xfId="3" applyFont="1" applyFill="1" applyBorder="1" applyAlignment="1">
      <alignment horizontal="left" vertical="top" wrapText="1"/>
    </xf>
    <xf numFmtId="0" fontId="0" fillId="0" borderId="0" xfId="0"/>
    <xf numFmtId="0" fontId="21" fillId="0" borderId="0" xfId="0" applyFont="1"/>
    <xf numFmtId="0" fontId="7" fillId="0" borderId="0" xfId="0" applyFont="1"/>
    <xf numFmtId="0" fontId="7" fillId="0" borderId="0" xfId="0" applyFont="1" applyProtection="1">
      <protection locked="0"/>
    </xf>
    <xf numFmtId="0" fontId="7" fillId="0" borderId="0" xfId="0" applyFont="1" applyAlignment="1" applyProtection="1">
      <alignment horizontal="right"/>
      <protection locked="0"/>
    </xf>
    <xf numFmtId="0" fontId="8" fillId="0" borderId="0" xfId="0" applyFont="1" applyBorder="1" applyProtection="1">
      <protection locked="0"/>
    </xf>
    <xf numFmtId="0" fontId="5" fillId="0" borderId="0" xfId="0" applyFont="1"/>
    <xf numFmtId="0" fontId="5" fillId="0" borderId="18" xfId="0" applyFont="1" applyBorder="1" applyAlignment="1">
      <alignment horizontal="center"/>
    </xf>
    <xf numFmtId="0" fontId="8" fillId="0" borderId="18" xfId="0" applyFont="1" applyBorder="1" applyAlignment="1" applyProtection="1">
      <alignment horizontal="right"/>
      <protection locked="0"/>
    </xf>
    <xf numFmtId="0" fontId="8" fillId="0" borderId="0" xfId="0" applyFont="1" applyBorder="1" applyAlignment="1" applyProtection="1">
      <alignment horizontal="center"/>
      <protection locked="0"/>
    </xf>
    <xf numFmtId="0" fontId="8" fillId="0" borderId="0" xfId="0" applyFont="1" applyProtection="1">
      <protection locked="0"/>
    </xf>
    <xf numFmtId="0" fontId="8" fillId="0" borderId="0" xfId="0" applyFont="1" applyAlignment="1" applyProtection="1">
      <alignment horizontal="right"/>
      <protection locked="0"/>
    </xf>
    <xf numFmtId="0" fontId="8" fillId="0" borderId="0" xfId="0" applyFont="1" applyAlignment="1" applyProtection="1">
      <alignment horizontal="center"/>
      <protection locked="0"/>
    </xf>
    <xf numFmtId="0" fontId="8" fillId="0" borderId="0" xfId="0" applyFont="1"/>
    <xf numFmtId="0" fontId="6" fillId="0" borderId="0" xfId="0" applyFont="1"/>
    <xf numFmtId="0" fontId="8" fillId="0" borderId="0" xfId="0" applyFont="1" applyAlignment="1">
      <alignment horizontal="right"/>
    </xf>
    <xf numFmtId="0" fontId="8" fillId="0" borderId="0" xfId="0" applyFont="1" applyAlignment="1">
      <alignment horizontal="center"/>
    </xf>
    <xf numFmtId="0" fontId="8" fillId="0" borderId="0" xfId="0" applyFont="1" applyAlignment="1">
      <alignment horizontal="left"/>
    </xf>
    <xf numFmtId="0" fontId="7" fillId="0" borderId="0" xfId="0" applyFont="1" applyAlignment="1">
      <alignment horizontal="right"/>
    </xf>
    <xf numFmtId="0" fontId="13" fillId="0" borderId="0" xfId="0" applyFont="1" applyAlignment="1">
      <alignment horizontal="center"/>
    </xf>
    <xf numFmtId="0" fontId="13" fillId="0" borderId="0" xfId="0" applyFont="1" applyAlignment="1" applyProtection="1">
      <alignment horizontal="center"/>
      <protection locked="0"/>
    </xf>
    <xf numFmtId="0" fontId="22" fillId="5" borderId="10"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8" borderId="2" xfId="0" applyFont="1" applyFill="1" applyBorder="1" applyAlignment="1">
      <alignment horizontal="center" vertical="center" wrapText="1"/>
    </xf>
    <xf numFmtId="0" fontId="22" fillId="8" borderId="19" xfId="0" applyFont="1" applyFill="1" applyBorder="1" applyAlignment="1">
      <alignment horizontal="center" vertical="center" wrapText="1"/>
    </xf>
    <xf numFmtId="0" fontId="22" fillId="8" borderId="2" xfId="0" applyFont="1" applyFill="1" applyBorder="1" applyAlignment="1" applyProtection="1">
      <alignment horizontal="center" vertical="center" wrapText="1"/>
      <protection locked="0"/>
    </xf>
    <xf numFmtId="0" fontId="22" fillId="8" borderId="19" xfId="0" applyFont="1" applyFill="1" applyBorder="1" applyAlignment="1" applyProtection="1">
      <alignment horizontal="center" vertical="center" wrapText="1"/>
      <protection locked="0"/>
    </xf>
    <xf numFmtId="49" fontId="7" fillId="4" borderId="1" xfId="0" applyNumberFormat="1" applyFont="1" applyFill="1" applyBorder="1" applyAlignment="1">
      <alignment horizontal="center"/>
    </xf>
    <xf numFmtId="0" fontId="7" fillId="4" borderId="1" xfId="0" applyFont="1" applyFill="1" applyBorder="1"/>
    <xf numFmtId="0" fontId="7" fillId="2" borderId="1" xfId="0" applyFont="1" applyFill="1" applyBorder="1" applyAlignment="1">
      <alignment horizontal="center"/>
    </xf>
    <xf numFmtId="1" fontId="7" fillId="4" borderId="1" xfId="0" applyNumberFormat="1" applyFont="1" applyFill="1" applyBorder="1" applyAlignment="1">
      <alignment wrapText="1"/>
    </xf>
    <xf numFmtId="1" fontId="7" fillId="4" borderId="1" xfId="0" applyNumberFormat="1" applyFont="1" applyFill="1" applyBorder="1" applyAlignment="1">
      <alignment horizontal="center"/>
    </xf>
    <xf numFmtId="3" fontId="7" fillId="4" borderId="1" xfId="0" applyNumberFormat="1" applyFont="1" applyFill="1" applyBorder="1"/>
    <xf numFmtId="4" fontId="7" fillId="4" borderId="1" xfId="0" applyNumberFormat="1" applyFont="1" applyFill="1" applyBorder="1" applyProtection="1">
      <protection locked="0"/>
    </xf>
    <xf numFmtId="4" fontId="7" fillId="4" borderId="1" xfId="0" applyNumberFormat="1" applyFont="1" applyFill="1" applyBorder="1" applyAlignment="1" applyProtection="1">
      <alignment horizontal="center"/>
      <protection locked="0"/>
    </xf>
    <xf numFmtId="4" fontId="7" fillId="2" borderId="6" xfId="0" applyNumberFormat="1" applyFont="1" applyFill="1" applyBorder="1" applyProtection="1"/>
    <xf numFmtId="4" fontId="7" fillId="4" borderId="6" xfId="0" applyNumberFormat="1" applyFont="1" applyFill="1" applyBorder="1" applyProtection="1"/>
    <xf numFmtId="0" fontId="7" fillId="4" borderId="1" xfId="0" applyFont="1" applyFill="1" applyBorder="1" applyAlignment="1">
      <alignment horizontal="center"/>
    </xf>
    <xf numFmtId="0" fontId="7" fillId="2" borderId="1" xfId="0" applyFont="1" applyFill="1" applyBorder="1" applyAlignment="1">
      <alignment wrapText="1"/>
    </xf>
    <xf numFmtId="3" fontId="7" fillId="2" borderId="1" xfId="0" applyNumberFormat="1" applyFont="1" applyFill="1" applyBorder="1"/>
    <xf numFmtId="0" fontId="22" fillId="0" borderId="1" xfId="0" applyFont="1" applyBorder="1"/>
    <xf numFmtId="0" fontId="22" fillId="0" borderId="1" xfId="0" applyFont="1" applyBorder="1" applyAlignment="1">
      <alignment horizontal="right"/>
    </xf>
    <xf numFmtId="0" fontId="22" fillId="0" borderId="1" xfId="0" applyFont="1" applyBorder="1" applyProtection="1">
      <protection locked="0"/>
    </xf>
    <xf numFmtId="4" fontId="22" fillId="9" borderId="1" xfId="0" applyNumberFormat="1" applyFont="1" applyFill="1" applyBorder="1" applyProtection="1">
      <protection locked="0"/>
    </xf>
    <xf numFmtId="0" fontId="22" fillId="0" borderId="1" xfId="0" applyFont="1" applyFill="1" applyBorder="1"/>
    <xf numFmtId="0" fontId="7" fillId="0" borderId="0" xfId="0" applyFont="1" applyAlignment="1">
      <alignment horizontal="center"/>
    </xf>
    <xf numFmtId="0" fontId="8" fillId="0" borderId="18" xfId="0" applyFont="1" applyBorder="1" applyProtection="1">
      <protection locked="0"/>
    </xf>
    <xf numFmtId="0" fontId="6" fillId="0" borderId="0" xfId="0" applyFont="1" applyProtection="1">
      <protection locked="0"/>
    </xf>
    <xf numFmtId="0" fontId="0" fillId="0" borderId="0" xfId="0" applyAlignment="1">
      <alignment horizontal="center"/>
    </xf>
    <xf numFmtId="0" fontId="0" fillId="4" borderId="1" xfId="0" applyFont="1" applyFill="1" applyBorder="1" applyAlignment="1">
      <alignment horizontal="center" wrapText="1"/>
    </xf>
    <xf numFmtId="0" fontId="0" fillId="4" borderId="1" xfId="0" applyFont="1" applyFill="1" applyBorder="1"/>
    <xf numFmtId="0" fontId="14" fillId="4" borderId="1" xfId="0" applyFont="1" applyFill="1" applyBorder="1" applyAlignment="1">
      <alignment vertical="center" wrapText="1"/>
    </xf>
    <xf numFmtId="0" fontId="20" fillId="0" borderId="0" xfId="0" applyFont="1" applyAlignment="1">
      <alignment horizontal="left"/>
    </xf>
    <xf numFmtId="0" fontId="0" fillId="0" borderId="0" xfId="0" applyFont="1"/>
    <xf numFmtId="0" fontId="25" fillId="0" borderId="0" xfId="0" applyFont="1"/>
    <xf numFmtId="0" fontId="26" fillId="0" borderId="0" xfId="0" applyFont="1" applyAlignment="1">
      <alignment horizontal="left" vertical="center" wrapText="1"/>
    </xf>
    <xf numFmtId="0" fontId="27" fillId="0" borderId="0" xfId="0" applyFont="1"/>
    <xf numFmtId="0" fontId="14" fillId="4" borderId="7" xfId="0" applyFont="1" applyFill="1" applyBorder="1" applyAlignment="1">
      <alignment vertical="top" wrapText="1"/>
    </xf>
    <xf numFmtId="0" fontId="22" fillId="7" borderId="0" xfId="0" applyFont="1" applyFill="1" applyAlignment="1">
      <alignment horizontal="left"/>
    </xf>
    <xf numFmtId="0" fontId="7" fillId="7" borderId="0" xfId="0" applyFont="1" applyFill="1"/>
    <xf numFmtId="0" fontId="0" fillId="7" borderId="0" xfId="0" applyFill="1"/>
    <xf numFmtId="0" fontId="13" fillId="7" borderId="0" xfId="0" applyFont="1" applyFill="1"/>
    <xf numFmtId="0" fontId="19" fillId="7" borderId="0" xfId="0" applyFont="1" applyFill="1" applyAlignment="1">
      <alignment horizontal="left"/>
    </xf>
    <xf numFmtId="0" fontId="0" fillId="7" borderId="0" xfId="0" applyFont="1" applyFill="1"/>
    <xf numFmtId="0" fontId="7" fillId="0" borderId="1" xfId="0" applyFont="1" applyBorder="1" applyAlignment="1">
      <alignment horizontal="center"/>
    </xf>
    <xf numFmtId="0" fontId="7" fillId="0" borderId="0" xfId="0" applyFont="1" applyAlignment="1">
      <alignment wrapText="1"/>
    </xf>
    <xf numFmtId="0" fontId="0" fillId="0" borderId="0" xfId="0" applyAlignment="1">
      <alignment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top" wrapText="1"/>
    </xf>
    <xf numFmtId="0" fontId="18" fillId="0" borderId="0" xfId="0" applyFont="1" applyAlignment="1">
      <alignment horizontal="center"/>
    </xf>
    <xf numFmtId="0" fontId="19" fillId="7" borderId="0" xfId="0" applyFont="1" applyFill="1" applyBorder="1"/>
    <xf numFmtId="0" fontId="17" fillId="7" borderId="0" xfId="0" applyFont="1" applyFill="1" applyBorder="1" applyAlignment="1">
      <alignment horizontal="right"/>
    </xf>
    <xf numFmtId="0" fontId="17" fillId="7" borderId="0" xfId="0" applyFont="1" applyFill="1" applyBorder="1"/>
    <xf numFmtId="0" fontId="17" fillId="0" borderId="0" xfId="0" applyFont="1" applyBorder="1"/>
    <xf numFmtId="0" fontId="18" fillId="0" borderId="0" xfId="0" applyFont="1" applyBorder="1"/>
    <xf numFmtId="0" fontId="5" fillId="0" borderId="0" xfId="0" applyFont="1" applyBorder="1" applyProtection="1">
      <protection locked="0"/>
    </xf>
    <xf numFmtId="0" fontId="5" fillId="0" borderId="0" xfId="0" applyFont="1" applyBorder="1"/>
    <xf numFmtId="0" fontId="17" fillId="0" borderId="0" xfId="0" applyFont="1" applyBorder="1" applyAlignment="1">
      <alignment horizontal="right"/>
    </xf>
    <xf numFmtId="49" fontId="14" fillId="4" borderId="8" xfId="0" applyNumberFormat="1" applyFont="1" applyFill="1" applyBorder="1" applyAlignment="1">
      <alignment horizontal="center"/>
    </xf>
    <xf numFmtId="4" fontId="14" fillId="4" borderId="6" xfId="0" applyNumberFormat="1" applyFont="1" applyFill="1" applyBorder="1"/>
    <xf numFmtId="0" fontId="0" fillId="4" borderId="1" xfId="0" applyFill="1" applyBorder="1" applyAlignment="1">
      <alignment vertical="center" wrapText="1"/>
    </xf>
    <xf numFmtId="0" fontId="0" fillId="4" borderId="1" xfId="0" applyFill="1" applyBorder="1" applyAlignment="1">
      <alignment horizontal="center" wrapText="1"/>
    </xf>
    <xf numFmtId="0" fontId="0" fillId="4" borderId="1" xfId="0" applyFill="1" applyBorder="1"/>
    <xf numFmtId="4" fontId="14" fillId="4" borderId="1" xfId="0" applyNumberFormat="1" applyFont="1" applyFill="1" applyBorder="1"/>
    <xf numFmtId="4" fontId="20" fillId="6" borderId="1" xfId="0" applyNumberFormat="1" applyFont="1" applyFill="1" applyBorder="1"/>
    <xf numFmtId="0" fontId="1" fillId="0" borderId="0" xfId="0" applyFont="1"/>
    <xf numFmtId="0" fontId="1" fillId="0" borderId="0" xfId="0" applyFont="1" applyAlignment="1">
      <alignment horizontal="left"/>
    </xf>
    <xf numFmtId="0" fontId="15" fillId="0" borderId="0" xfId="0" applyFont="1" applyAlignment="1">
      <alignment horizontal="left"/>
    </xf>
    <xf numFmtId="0" fontId="20" fillId="0" borderId="0" xfId="0" applyFont="1" applyProtection="1">
      <protection locked="0"/>
    </xf>
    <xf numFmtId="0" fontId="2" fillId="0" borderId="0" xfId="0" applyFont="1"/>
    <xf numFmtId="0" fontId="16" fillId="0" borderId="0" xfId="0" applyFont="1"/>
    <xf numFmtId="0" fontId="0" fillId="0" borderId="0" xfId="0" applyAlignment="1">
      <alignment vertical="top" wrapText="1"/>
    </xf>
    <xf numFmtId="0" fontId="0" fillId="4" borderId="13" xfId="0" applyFill="1" applyBorder="1" applyAlignment="1">
      <alignment wrapText="1"/>
    </xf>
    <xf numFmtId="0" fontId="0" fillId="4" borderId="20" xfId="0" applyFill="1" applyBorder="1" applyAlignment="1">
      <alignment wrapText="1"/>
    </xf>
    <xf numFmtId="0" fontId="0" fillId="4" borderId="18" xfId="0" applyFill="1" applyBorder="1" applyAlignment="1">
      <alignment wrapText="1"/>
    </xf>
    <xf numFmtId="0" fontId="0" fillId="4" borderId="1" xfId="0" applyFill="1" applyBorder="1" applyAlignment="1">
      <alignment vertical="top" wrapText="1"/>
    </xf>
    <xf numFmtId="0" fontId="0" fillId="4" borderId="1" xfId="0" applyFill="1" applyBorder="1" applyAlignment="1">
      <alignment wrapText="1"/>
    </xf>
    <xf numFmtId="49" fontId="14" fillId="4" borderId="5" xfId="0" applyNumberFormat="1" applyFont="1" applyFill="1" applyBorder="1" applyAlignment="1">
      <alignment horizontal="center"/>
    </xf>
    <xf numFmtId="4" fontId="14" fillId="2" borderId="6" xfId="0" applyNumberFormat="1" applyFont="1" applyFill="1" applyBorder="1"/>
    <xf numFmtId="4" fontId="31" fillId="4" borderId="6" xfId="0" applyNumberFormat="1" applyFont="1" applyFill="1" applyBorder="1" applyAlignment="1">
      <alignment wrapText="1"/>
    </xf>
    <xf numFmtId="4" fontId="14" fillId="4" borderId="6" xfId="0" applyNumberFormat="1" applyFont="1" applyFill="1" applyBorder="1" applyAlignment="1">
      <alignment wrapText="1"/>
    </xf>
    <xf numFmtId="0" fontId="0" fillId="4" borderId="1" xfId="0" applyFill="1" applyBorder="1" applyAlignment="1">
      <alignment horizontal="center" vertical="center" wrapText="1"/>
    </xf>
    <xf numFmtId="4" fontId="32" fillId="4" borderId="6" xfId="0" applyNumberFormat="1" applyFont="1" applyFill="1" applyBorder="1" applyAlignment="1">
      <alignment wrapText="1"/>
    </xf>
    <xf numFmtId="4" fontId="30" fillId="4" borderId="6" xfId="0" applyNumberFormat="1" applyFont="1" applyFill="1" applyBorder="1" applyAlignment="1">
      <alignment wrapText="1"/>
    </xf>
    <xf numFmtId="4" fontId="33" fillId="4" borderId="6" xfId="0" applyNumberFormat="1" applyFont="1" applyFill="1" applyBorder="1" applyAlignment="1">
      <alignment wrapText="1"/>
    </xf>
    <xf numFmtId="49" fontId="0" fillId="4" borderId="1" xfId="0" applyNumberFormat="1" applyFont="1" applyFill="1" applyBorder="1" applyAlignment="1">
      <alignment horizontal="left" wrapText="1"/>
    </xf>
    <xf numFmtId="4" fontId="34" fillId="4" borderId="6" xfId="0" applyNumberFormat="1" applyFont="1" applyFill="1" applyBorder="1" applyAlignment="1">
      <alignment wrapText="1"/>
    </xf>
    <xf numFmtId="0" fontId="0" fillId="4" borderId="1" xfId="0" applyFill="1" applyBorder="1" applyAlignment="1">
      <alignment horizontal="center" vertical="center"/>
    </xf>
    <xf numFmtId="0" fontId="0" fillId="4" borderId="1" xfId="6" applyFont="1" applyFill="1" applyBorder="1" applyAlignment="1">
      <alignment horizontal="left" vertical="center" wrapText="1"/>
    </xf>
    <xf numFmtId="4" fontId="20" fillId="3" borderId="1" xfId="0" applyNumberFormat="1" applyFont="1" applyFill="1" applyBorder="1" applyAlignment="1" applyProtection="1">
      <alignment wrapText="1"/>
      <protection locked="0"/>
    </xf>
    <xf numFmtId="0" fontId="22" fillId="0" borderId="0" xfId="0" applyFont="1"/>
    <xf numFmtId="0" fontId="20" fillId="0" borderId="0" xfId="0" applyFont="1"/>
    <xf numFmtId="0" fontId="36" fillId="0" borderId="0" xfId="0" applyFont="1"/>
    <xf numFmtId="0" fontId="36" fillId="0" borderId="0" xfId="0" applyFont="1" applyAlignment="1">
      <alignment horizontal="right"/>
    </xf>
    <xf numFmtId="0" fontId="36" fillId="0" borderId="0" xfId="0" applyFont="1" applyProtection="1">
      <protection locked="0"/>
    </xf>
    <xf numFmtId="0" fontId="36" fillId="0" borderId="0" xfId="0" applyFont="1" applyAlignment="1">
      <alignment wrapText="1"/>
    </xf>
    <xf numFmtId="0" fontId="22" fillId="0" borderId="0" xfId="0" applyFont="1" applyAlignment="1">
      <alignment wrapText="1"/>
    </xf>
    <xf numFmtId="0" fontId="14" fillId="4" borderId="6" xfId="0" applyFont="1" applyFill="1" applyBorder="1" applyAlignment="1">
      <alignment wrapText="1"/>
    </xf>
    <xf numFmtId="0" fontId="0" fillId="4" borderId="7" xfId="0" applyFill="1" applyBorder="1" applyAlignment="1">
      <alignment wrapText="1"/>
    </xf>
    <xf numFmtId="0" fontId="0" fillId="0" borderId="0" xfId="0" applyProtection="1">
      <protection locked="0"/>
    </xf>
    <xf numFmtId="0" fontId="5" fillId="0" borderId="0" xfId="0" applyFont="1" applyFill="1"/>
    <xf numFmtId="0" fontId="0" fillId="4" borderId="11" xfId="0" applyFill="1" applyBorder="1" applyAlignment="1">
      <alignment horizontal="center" vertical="center"/>
    </xf>
    <xf numFmtId="4" fontId="14" fillId="4" borderId="11" xfId="0" applyNumberFormat="1" applyFont="1" applyFill="1" applyBorder="1"/>
    <xf numFmtId="49" fontId="7" fillId="3" borderId="0" xfId="0" applyNumberFormat="1" applyFont="1" applyFill="1" applyAlignment="1">
      <alignment horizontal="center"/>
    </xf>
    <xf numFmtId="4" fontId="20" fillId="3" borderId="0" xfId="0" applyNumberFormat="1" applyFont="1" applyFill="1" applyProtection="1">
      <protection locked="0"/>
    </xf>
    <xf numFmtId="4" fontId="2" fillId="3" borderId="0" xfId="0" applyNumberFormat="1" applyFont="1" applyFill="1" applyProtection="1">
      <protection locked="0"/>
    </xf>
    <xf numFmtId="0" fontId="20" fillId="3" borderId="0" xfId="0" applyFont="1" applyFill="1" applyProtection="1">
      <protection locked="0"/>
    </xf>
    <xf numFmtId="0" fontId="20" fillId="0" borderId="0" xfId="0" applyFont="1" applyAlignment="1">
      <alignment horizontal="right"/>
    </xf>
    <xf numFmtId="0" fontId="14" fillId="4" borderId="7" xfId="0" applyFont="1" applyFill="1" applyBorder="1" applyAlignment="1">
      <alignment wrapText="1"/>
    </xf>
    <xf numFmtId="0" fontId="30" fillId="4" borderId="1" xfId="0" applyFont="1" applyFill="1" applyBorder="1" applyAlignment="1">
      <alignment wrapText="1"/>
    </xf>
    <xf numFmtId="0" fontId="14" fillId="4" borderId="1" xfId="4" applyFont="1" applyFill="1" applyBorder="1" applyAlignment="1">
      <alignment vertical="justify"/>
    </xf>
    <xf numFmtId="4" fontId="14" fillId="2" borderId="1" xfId="0" applyNumberFormat="1" applyFont="1" applyFill="1" applyBorder="1"/>
    <xf numFmtId="0" fontId="20" fillId="4" borderId="1" xfId="0" applyFont="1" applyFill="1" applyBorder="1" applyAlignment="1">
      <alignment wrapText="1"/>
    </xf>
    <xf numFmtId="0" fontId="0" fillId="4" borderId="1" xfId="0" applyFill="1" applyBorder="1" applyAlignment="1">
      <alignment horizontal="center"/>
    </xf>
    <xf numFmtId="0" fontId="14" fillId="3" borderId="1" xfId="0" applyFont="1" applyFill="1" applyBorder="1" applyAlignment="1">
      <alignment horizontal="center"/>
    </xf>
    <xf numFmtId="0" fontId="0" fillId="4" borderId="1" xfId="0" applyFill="1" applyBorder="1" applyAlignment="1">
      <alignment horizontal="left" vertical="center" wrapText="1"/>
    </xf>
    <xf numFmtId="0" fontId="0" fillId="4" borderId="7" xfId="0" applyFill="1" applyBorder="1" applyAlignment="1">
      <alignment horizontal="left" vertical="center" wrapText="1"/>
    </xf>
    <xf numFmtId="0" fontId="0" fillId="4" borderId="7"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2" xfId="0" applyFill="1" applyBorder="1" applyAlignment="1">
      <alignment horizontal="left" vertical="top" wrapText="1"/>
    </xf>
    <xf numFmtId="0" fontId="5" fillId="0" borderId="0" xfId="0" applyFont="1" applyAlignment="1" applyProtection="1">
      <alignment vertical="top" wrapText="1"/>
      <protection locked="0"/>
    </xf>
    <xf numFmtId="0" fontId="5" fillId="0" borderId="0" xfId="0" applyFont="1" applyAlignment="1">
      <alignment vertical="top" wrapText="1"/>
    </xf>
    <xf numFmtId="0" fontId="5" fillId="7" borderId="0" xfId="0" applyFont="1" applyFill="1" applyAlignment="1">
      <alignment vertical="top" wrapText="1"/>
    </xf>
    <xf numFmtId="0" fontId="0" fillId="4" borderId="6" xfId="0" applyFill="1" applyBorder="1" applyAlignment="1">
      <alignment vertical="top" wrapText="1"/>
    </xf>
    <xf numFmtId="0" fontId="0" fillId="4" borderId="6" xfId="0" applyFill="1" applyBorder="1" applyAlignment="1">
      <alignment horizontal="center" vertical="center" wrapText="1"/>
    </xf>
    <xf numFmtId="0" fontId="14" fillId="4" borderId="1" xfId="0" applyFont="1" applyFill="1" applyBorder="1" applyAlignment="1">
      <alignment horizontal="justify" vertical="top" wrapText="1"/>
    </xf>
    <xf numFmtId="0" fontId="0" fillId="4" borderId="15" xfId="0" applyFill="1" applyBorder="1" applyAlignment="1">
      <alignment vertical="top" wrapText="1"/>
    </xf>
    <xf numFmtId="0" fontId="0" fillId="4" borderId="16" xfId="0" applyFill="1" applyBorder="1" applyAlignment="1">
      <alignment vertical="top" wrapText="1"/>
    </xf>
    <xf numFmtId="0" fontId="0" fillId="4" borderId="11" xfId="0" applyFill="1" applyBorder="1" applyAlignment="1">
      <alignment vertical="top" wrapText="1"/>
    </xf>
    <xf numFmtId="0" fontId="14" fillId="4" borderId="1" xfId="0" applyFont="1" applyFill="1" applyBorder="1" applyAlignment="1">
      <alignment vertical="top" wrapText="1"/>
    </xf>
    <xf numFmtId="0" fontId="4" fillId="4" borderId="1" xfId="3" applyFill="1" applyBorder="1" applyAlignment="1">
      <alignment horizontal="left" vertical="top" wrapText="1"/>
    </xf>
    <xf numFmtId="0" fontId="14" fillId="4" borderId="0" xfId="2" applyFont="1" applyFill="1" applyAlignment="1">
      <alignment vertical="top" wrapText="1"/>
    </xf>
    <xf numFmtId="0" fontId="20" fillId="0" borderId="7" xfId="0" applyFont="1" applyBorder="1" applyAlignment="1">
      <alignment vertical="top" wrapText="1"/>
    </xf>
    <xf numFmtId="0" fontId="14" fillId="0" borderId="0" xfId="0" applyFont="1" applyBorder="1" applyAlignment="1">
      <alignment vertical="top" wrapText="1"/>
    </xf>
    <xf numFmtId="0" fontId="14" fillId="0" borderId="0" xfId="0" applyFont="1" applyBorder="1" applyAlignment="1">
      <alignment horizontal="right"/>
    </xf>
    <xf numFmtId="0" fontId="0" fillId="0" borderId="0" xfId="0" applyAlignment="1">
      <alignment horizontal="center" vertical="top" wrapText="1"/>
    </xf>
    <xf numFmtId="0" fontId="24" fillId="0" borderId="0" xfId="0" applyFont="1" applyAlignment="1">
      <alignment horizontal="left" vertical="top" wrapText="1"/>
    </xf>
    <xf numFmtId="0" fontId="0" fillId="4" borderId="0" xfId="0" applyFill="1"/>
    <xf numFmtId="0" fontId="0" fillId="4" borderId="1" xfId="0" applyFont="1" applyFill="1" applyBorder="1" applyAlignment="1">
      <alignment horizontal="center"/>
    </xf>
    <xf numFmtId="0" fontId="37" fillId="3" borderId="0" xfId="0" applyFont="1" applyFill="1" applyAlignment="1">
      <alignment vertical="top" wrapText="1"/>
    </xf>
    <xf numFmtId="0" fontId="14" fillId="4" borderId="1" xfId="0" applyFont="1" applyFill="1" applyBorder="1" applyAlignment="1">
      <alignment horizontal="right"/>
    </xf>
    <xf numFmtId="0" fontId="7" fillId="2" borderId="1" xfId="0" applyFont="1" applyFill="1" applyBorder="1" applyAlignment="1">
      <alignment horizontal="right"/>
    </xf>
    <xf numFmtId="0" fontId="19" fillId="0" borderId="0" xfId="0" applyFont="1" applyBorder="1"/>
    <xf numFmtId="4" fontId="20" fillId="0" borderId="1" xfId="0" applyNumberFormat="1" applyFont="1" applyBorder="1"/>
    <xf numFmtId="0" fontId="14" fillId="4" borderId="1" xfId="0" applyFont="1" applyFill="1" applyBorder="1" applyAlignment="1">
      <alignment horizontal="left" vertical="center" wrapText="1"/>
    </xf>
    <xf numFmtId="0" fontId="14" fillId="4" borderId="1" xfId="0" applyFont="1" applyFill="1" applyBorder="1" applyAlignment="1">
      <alignment horizontal="left" vertical="top" wrapText="1"/>
    </xf>
    <xf numFmtId="0" fontId="14" fillId="4" borderId="11" xfId="0" applyFont="1" applyFill="1" applyBorder="1" applyAlignment="1">
      <alignment horizontal="left" vertical="top" wrapText="1"/>
    </xf>
    <xf numFmtId="0" fontId="14" fillId="4" borderId="17" xfId="0" applyFont="1" applyFill="1" applyBorder="1" applyAlignment="1">
      <alignment horizontal="left" vertical="top" wrapText="1"/>
    </xf>
    <xf numFmtId="0" fontId="14" fillId="4" borderId="6" xfId="0" applyFont="1" applyFill="1" applyBorder="1" applyAlignment="1">
      <alignment horizontal="left" vertical="top" wrapText="1"/>
    </xf>
    <xf numFmtId="0" fontId="14" fillId="4" borderId="11" xfId="0" applyFont="1" applyFill="1" applyBorder="1" applyAlignment="1">
      <alignment horizontal="left" vertical="center" wrapText="1"/>
    </xf>
    <xf numFmtId="0" fontId="14" fillId="4" borderId="17"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0" fillId="4" borderId="11" xfId="0" applyFill="1" applyBorder="1" applyAlignment="1">
      <alignment horizontal="center" vertical="center" wrapText="1"/>
    </xf>
    <xf numFmtId="0" fontId="0" fillId="4" borderId="6" xfId="0" applyFill="1" applyBorder="1" applyAlignment="1">
      <alignment horizontal="center" vertical="center" wrapText="1"/>
    </xf>
    <xf numFmtId="0" fontId="0" fillId="4" borderId="11" xfId="0" applyFill="1" applyBorder="1" applyAlignment="1">
      <alignment horizontal="left" vertical="top" wrapText="1"/>
    </xf>
    <xf numFmtId="0" fontId="0" fillId="4" borderId="6" xfId="0" applyFill="1" applyBorder="1" applyAlignment="1">
      <alignment horizontal="left" vertical="top" wrapText="1"/>
    </xf>
    <xf numFmtId="0" fontId="14" fillId="4" borderId="11" xfId="0" applyFont="1" applyFill="1" applyBorder="1" applyAlignment="1">
      <alignment horizontal="center" vertical="center" wrapText="1"/>
    </xf>
    <xf numFmtId="0" fontId="14" fillId="4" borderId="6" xfId="0" applyFont="1" applyFill="1" applyBorder="1" applyAlignment="1">
      <alignment horizontal="center" vertical="center" wrapText="1"/>
    </xf>
  </cellXfs>
  <cellStyles count="7">
    <cellStyle name="Hiperpovezava" xfId="2" builtinId="8"/>
    <cellStyle name="Navadno" xfId="0" builtinId="0"/>
    <cellStyle name="Navadno 2" xfId="3"/>
    <cellStyle name="Navadno 2 2" xfId="4"/>
    <cellStyle name="Navadno 3" xfId="5"/>
    <cellStyle name="Navadno 4" xfId="1"/>
    <cellStyle name="Nevtralno" xfId="6" builtinId="28"/>
  </cellStyles>
  <dxfs count="0"/>
  <tableStyles count="0" defaultTableStyle="TableStyleMedium2" defaultPivotStyle="PivotStyleLight16"/>
  <colors>
    <mruColors>
      <color rgb="FFFFFFCC"/>
      <color rgb="FFFFCC66"/>
      <color rgb="FFFFCC99"/>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9525</xdr:colOff>
      <xdr:row>0</xdr:row>
      <xdr:rowOff>95250</xdr:rowOff>
    </xdr:from>
    <xdr:to>
      <xdr:col>10</xdr:col>
      <xdr:colOff>0</xdr:colOff>
      <xdr:row>4</xdr:row>
      <xdr:rowOff>66675</xdr:rowOff>
    </xdr:to>
    <xdr:pic>
      <xdr:nvPicPr>
        <xdr:cNvPr id="2" name="Slika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15225" y="95250"/>
          <a:ext cx="13620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57150</xdr:colOff>
      <xdr:row>1</xdr:row>
      <xdr:rowOff>66675</xdr:rowOff>
    </xdr:from>
    <xdr:to>
      <xdr:col>10</xdr:col>
      <xdr:colOff>0</xdr:colOff>
      <xdr:row>5</xdr:row>
      <xdr:rowOff>38100</xdr:rowOff>
    </xdr:to>
    <xdr:pic>
      <xdr:nvPicPr>
        <xdr:cNvPr id="4" name="Slika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2775" y="295275"/>
          <a:ext cx="13620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190500</xdr:colOff>
      <xdr:row>0</xdr:row>
      <xdr:rowOff>180975</xdr:rowOff>
    </xdr:from>
    <xdr:to>
      <xdr:col>10</xdr:col>
      <xdr:colOff>0</xdr:colOff>
      <xdr:row>4</xdr:row>
      <xdr:rowOff>152400</xdr:rowOff>
    </xdr:to>
    <xdr:pic>
      <xdr:nvPicPr>
        <xdr:cNvPr id="2" name="Slika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3675" y="18097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3800475</xdr:colOff>
      <xdr:row>2</xdr:row>
      <xdr:rowOff>28575</xdr:rowOff>
    </xdr:from>
    <xdr:to>
      <xdr:col>5</xdr:col>
      <xdr:colOff>0</xdr:colOff>
      <xdr:row>6</xdr:row>
      <xdr:rowOff>19050</xdr:rowOff>
    </xdr:to>
    <xdr:pic>
      <xdr:nvPicPr>
        <xdr:cNvPr id="2" name="Slika 5">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0" y="485775"/>
          <a:ext cx="14668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390525</xdr:colOff>
      <xdr:row>0</xdr:row>
      <xdr:rowOff>152401</xdr:rowOff>
    </xdr:from>
    <xdr:to>
      <xdr:col>10</xdr:col>
      <xdr:colOff>266700</xdr:colOff>
      <xdr:row>4</xdr:row>
      <xdr:rowOff>124677</xdr:rowOff>
    </xdr:to>
    <xdr:pic>
      <xdr:nvPicPr>
        <xdr:cNvPr id="2" name="Slika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48650" y="152401"/>
          <a:ext cx="1295400" cy="886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0</xdr:colOff>
      <xdr:row>0</xdr:row>
      <xdr:rowOff>133350</xdr:rowOff>
    </xdr:from>
    <xdr:to>
      <xdr:col>10</xdr:col>
      <xdr:colOff>9525</xdr:colOff>
      <xdr:row>4</xdr:row>
      <xdr:rowOff>85725</xdr:rowOff>
    </xdr:to>
    <xdr:pic>
      <xdr:nvPicPr>
        <xdr:cNvPr id="2" name="Slika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9850" y="13335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0</xdr:colOff>
      <xdr:row>1</xdr:row>
      <xdr:rowOff>38100</xdr:rowOff>
    </xdr:from>
    <xdr:to>
      <xdr:col>10</xdr:col>
      <xdr:colOff>0</xdr:colOff>
      <xdr:row>5</xdr:row>
      <xdr:rowOff>0</xdr:rowOff>
    </xdr:to>
    <xdr:pic>
      <xdr:nvPicPr>
        <xdr:cNvPr id="2" name="Slika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8900" y="266700"/>
          <a:ext cx="12763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10</xdr:col>
      <xdr:colOff>609600</xdr:colOff>
      <xdr:row>0</xdr:row>
      <xdr:rowOff>209550</xdr:rowOff>
    </xdr:from>
    <xdr:ext cx="1343025" cy="942975"/>
    <xdr:pic>
      <xdr:nvPicPr>
        <xdr:cNvPr id="2" name="Slika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0" y="190500"/>
          <a:ext cx="13430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4</xdr:row>
      <xdr:rowOff>0</xdr:rowOff>
    </xdr:from>
    <xdr:to>
      <xdr:col>10</xdr:col>
      <xdr:colOff>647700</xdr:colOff>
      <xdr:row>7</xdr:row>
      <xdr:rowOff>133350</xdr:rowOff>
    </xdr:to>
    <xdr:pic>
      <xdr:nvPicPr>
        <xdr:cNvPr id="2"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0" y="102870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12</xdr:col>
      <xdr:colOff>38100</xdr:colOff>
      <xdr:row>9</xdr:row>
      <xdr:rowOff>133350</xdr:rowOff>
    </xdr:to>
    <xdr:pic>
      <xdr:nvPicPr>
        <xdr:cNvPr id="4"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1975" y="147637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0</xdr:colOff>
      <xdr:row>0</xdr:row>
      <xdr:rowOff>133350</xdr:rowOff>
    </xdr:from>
    <xdr:to>
      <xdr:col>10</xdr:col>
      <xdr:colOff>9525</xdr:colOff>
      <xdr:row>4</xdr:row>
      <xdr:rowOff>85725</xdr:rowOff>
    </xdr:to>
    <xdr:pic>
      <xdr:nvPicPr>
        <xdr:cNvPr id="2"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9850" y="133350"/>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10</xdr:col>
      <xdr:colOff>123825</xdr:colOff>
      <xdr:row>2</xdr:row>
      <xdr:rowOff>28575</xdr:rowOff>
    </xdr:from>
    <xdr:to>
      <xdr:col>11</xdr:col>
      <xdr:colOff>695325</xdr:colOff>
      <xdr:row>5</xdr:row>
      <xdr:rowOff>161925</xdr:rowOff>
    </xdr:to>
    <xdr:pic>
      <xdr:nvPicPr>
        <xdr:cNvPr id="3"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0" y="542925"/>
          <a:ext cx="12573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sanolabor.si/si/medicinski-pripomocki/gaza-tamponada-1-cm-x-10-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4" workbookViewId="0">
      <selection activeCell="D29" sqref="D29"/>
    </sheetView>
  </sheetViews>
  <sheetFormatPr defaultRowHeight="17.399999999999999" x14ac:dyDescent="0.3"/>
  <cols>
    <col min="1" max="1" width="7.33203125" style="180" customWidth="1"/>
    <col min="2" max="2" width="7" style="180" customWidth="1"/>
    <col min="3" max="3" width="4.5546875" style="180" bestFit="1" customWidth="1"/>
    <col min="4" max="4" width="56.109375" style="180" bestFit="1" customWidth="1"/>
    <col min="5" max="5" width="8.5546875" style="53" customWidth="1"/>
    <col min="6" max="6" width="9.44140625" style="180" customWidth="1"/>
    <col min="7" max="7" width="10" style="180" customWidth="1"/>
    <col min="8" max="8" width="9.5546875" style="180" customWidth="1"/>
    <col min="9" max="9" width="9.33203125" style="3" customWidth="1"/>
    <col min="10" max="10" width="11.33203125" style="3" customWidth="1"/>
    <col min="11" max="11" width="15" style="180" customWidth="1"/>
    <col min="12" max="12" width="15.6640625" style="180" customWidth="1"/>
    <col min="13" max="13" width="21" style="180" customWidth="1"/>
    <col min="14" max="14" width="15.5546875" style="180" customWidth="1"/>
    <col min="15" max="256" width="9.109375" style="180"/>
    <col min="257" max="257" width="7.33203125" style="180" customWidth="1"/>
    <col min="258" max="258" width="7" style="180" customWidth="1"/>
    <col min="259" max="259" width="4.5546875" style="180" bestFit="1" customWidth="1"/>
    <col min="260" max="260" width="41" style="180" customWidth="1"/>
    <col min="261" max="261" width="8.5546875" style="180" customWidth="1"/>
    <col min="262" max="262" width="9.44140625" style="180" customWidth="1"/>
    <col min="263" max="263" width="10" style="180" customWidth="1"/>
    <col min="264" max="264" width="9.5546875" style="180" customWidth="1"/>
    <col min="265" max="265" width="9.33203125" style="180" customWidth="1"/>
    <col min="266" max="266" width="11.33203125" style="180" customWidth="1"/>
    <col min="267" max="267" width="15" style="180" customWidth="1"/>
    <col min="268" max="268" width="15.6640625" style="180" customWidth="1"/>
    <col min="269" max="269" width="21" style="180" customWidth="1"/>
    <col min="270" max="270" width="15.5546875" style="180" customWidth="1"/>
    <col min="271" max="512" width="9.109375" style="180"/>
    <col min="513" max="513" width="7.33203125" style="180" customWidth="1"/>
    <col min="514" max="514" width="7" style="180" customWidth="1"/>
    <col min="515" max="515" width="4.5546875" style="180" bestFit="1" customWidth="1"/>
    <col min="516" max="516" width="41" style="180" customWidth="1"/>
    <col min="517" max="517" width="8.5546875" style="180" customWidth="1"/>
    <col min="518" max="518" width="9.44140625" style="180" customWidth="1"/>
    <col min="519" max="519" width="10" style="180" customWidth="1"/>
    <col min="520" max="520" width="9.5546875" style="180" customWidth="1"/>
    <col min="521" max="521" width="9.33203125" style="180" customWidth="1"/>
    <col min="522" max="522" width="11.33203125" style="180" customWidth="1"/>
    <col min="523" max="523" width="15" style="180" customWidth="1"/>
    <col min="524" max="524" width="15.6640625" style="180" customWidth="1"/>
    <col min="525" max="525" width="21" style="180" customWidth="1"/>
    <col min="526" max="526" width="15.5546875" style="180" customWidth="1"/>
    <col min="527" max="768" width="9.109375" style="180"/>
    <col min="769" max="769" width="7.33203125" style="180" customWidth="1"/>
    <col min="770" max="770" width="7" style="180" customWidth="1"/>
    <col min="771" max="771" width="4.5546875" style="180" bestFit="1" customWidth="1"/>
    <col min="772" max="772" width="41" style="180" customWidth="1"/>
    <col min="773" max="773" width="8.5546875" style="180" customWidth="1"/>
    <col min="774" max="774" width="9.44140625" style="180" customWidth="1"/>
    <col min="775" max="775" width="10" style="180" customWidth="1"/>
    <col min="776" max="776" width="9.5546875" style="180" customWidth="1"/>
    <col min="777" max="777" width="9.33203125" style="180" customWidth="1"/>
    <col min="778" max="778" width="11.33203125" style="180" customWidth="1"/>
    <col min="779" max="779" width="15" style="180" customWidth="1"/>
    <col min="780" max="780" width="15.6640625" style="180" customWidth="1"/>
    <col min="781" max="781" width="21" style="180" customWidth="1"/>
    <col min="782" max="782" width="15.5546875" style="180" customWidth="1"/>
    <col min="783" max="1024" width="9.109375" style="180"/>
    <col min="1025" max="1025" width="7.33203125" style="180" customWidth="1"/>
    <col min="1026" max="1026" width="7" style="180" customWidth="1"/>
    <col min="1027" max="1027" width="4.5546875" style="180" bestFit="1" customWidth="1"/>
    <col min="1028" max="1028" width="41" style="180" customWidth="1"/>
    <col min="1029" max="1029" width="8.5546875" style="180" customWidth="1"/>
    <col min="1030" max="1030" width="9.44140625" style="180" customWidth="1"/>
    <col min="1031" max="1031" width="10" style="180" customWidth="1"/>
    <col min="1032" max="1032" width="9.5546875" style="180" customWidth="1"/>
    <col min="1033" max="1033" width="9.33203125" style="180" customWidth="1"/>
    <col min="1034" max="1034" width="11.33203125" style="180" customWidth="1"/>
    <col min="1035" max="1035" width="15" style="180" customWidth="1"/>
    <col min="1036" max="1036" width="15.6640625" style="180" customWidth="1"/>
    <col min="1037" max="1037" width="21" style="180" customWidth="1"/>
    <col min="1038" max="1038" width="15.5546875" style="180" customWidth="1"/>
    <col min="1039" max="1280" width="9.109375" style="180"/>
    <col min="1281" max="1281" width="7.33203125" style="180" customWidth="1"/>
    <col min="1282" max="1282" width="7" style="180" customWidth="1"/>
    <col min="1283" max="1283" width="4.5546875" style="180" bestFit="1" customWidth="1"/>
    <col min="1284" max="1284" width="41" style="180" customWidth="1"/>
    <col min="1285" max="1285" width="8.5546875" style="180" customWidth="1"/>
    <col min="1286" max="1286" width="9.44140625" style="180" customWidth="1"/>
    <col min="1287" max="1287" width="10" style="180" customWidth="1"/>
    <col min="1288" max="1288" width="9.5546875" style="180" customWidth="1"/>
    <col min="1289" max="1289" width="9.33203125" style="180" customWidth="1"/>
    <col min="1290" max="1290" width="11.33203125" style="180" customWidth="1"/>
    <col min="1291" max="1291" width="15" style="180" customWidth="1"/>
    <col min="1292" max="1292" width="15.6640625" style="180" customWidth="1"/>
    <col min="1293" max="1293" width="21" style="180" customWidth="1"/>
    <col min="1294" max="1294" width="15.5546875" style="180" customWidth="1"/>
    <col min="1295" max="1536" width="9.109375" style="180"/>
    <col min="1537" max="1537" width="7.33203125" style="180" customWidth="1"/>
    <col min="1538" max="1538" width="7" style="180" customWidth="1"/>
    <col min="1539" max="1539" width="4.5546875" style="180" bestFit="1" customWidth="1"/>
    <col min="1540" max="1540" width="41" style="180" customWidth="1"/>
    <col min="1541" max="1541" width="8.5546875" style="180" customWidth="1"/>
    <col min="1542" max="1542" width="9.44140625" style="180" customWidth="1"/>
    <col min="1543" max="1543" width="10" style="180" customWidth="1"/>
    <col min="1544" max="1544" width="9.5546875" style="180" customWidth="1"/>
    <col min="1545" max="1545" width="9.33203125" style="180" customWidth="1"/>
    <col min="1546" max="1546" width="11.33203125" style="180" customWidth="1"/>
    <col min="1547" max="1547" width="15" style="180" customWidth="1"/>
    <col min="1548" max="1548" width="15.6640625" style="180" customWidth="1"/>
    <col min="1549" max="1549" width="21" style="180" customWidth="1"/>
    <col min="1550" max="1550" width="15.5546875" style="180" customWidth="1"/>
    <col min="1551" max="1792" width="9.109375" style="180"/>
    <col min="1793" max="1793" width="7.33203125" style="180" customWidth="1"/>
    <col min="1794" max="1794" width="7" style="180" customWidth="1"/>
    <col min="1795" max="1795" width="4.5546875" style="180" bestFit="1" customWidth="1"/>
    <col min="1796" max="1796" width="41" style="180" customWidth="1"/>
    <col min="1797" max="1797" width="8.5546875" style="180" customWidth="1"/>
    <col min="1798" max="1798" width="9.44140625" style="180" customWidth="1"/>
    <col min="1799" max="1799" width="10" style="180" customWidth="1"/>
    <col min="1800" max="1800" width="9.5546875" style="180" customWidth="1"/>
    <col min="1801" max="1801" width="9.33203125" style="180" customWidth="1"/>
    <col min="1802" max="1802" width="11.33203125" style="180" customWidth="1"/>
    <col min="1803" max="1803" width="15" style="180" customWidth="1"/>
    <col min="1804" max="1804" width="15.6640625" style="180" customWidth="1"/>
    <col min="1805" max="1805" width="21" style="180" customWidth="1"/>
    <col min="1806" max="1806" width="15.5546875" style="180" customWidth="1"/>
    <col min="1807" max="2048" width="9.109375" style="180"/>
    <col min="2049" max="2049" width="7.33203125" style="180" customWidth="1"/>
    <col min="2050" max="2050" width="7" style="180" customWidth="1"/>
    <col min="2051" max="2051" width="4.5546875" style="180" bestFit="1" customWidth="1"/>
    <col min="2052" max="2052" width="41" style="180" customWidth="1"/>
    <col min="2053" max="2053" width="8.5546875" style="180" customWidth="1"/>
    <col min="2054" max="2054" width="9.44140625" style="180" customWidth="1"/>
    <col min="2055" max="2055" width="10" style="180" customWidth="1"/>
    <col min="2056" max="2056" width="9.5546875" style="180" customWidth="1"/>
    <col min="2057" max="2057" width="9.33203125" style="180" customWidth="1"/>
    <col min="2058" max="2058" width="11.33203125" style="180" customWidth="1"/>
    <col min="2059" max="2059" width="15" style="180" customWidth="1"/>
    <col min="2060" max="2060" width="15.6640625" style="180" customWidth="1"/>
    <col min="2061" max="2061" width="21" style="180" customWidth="1"/>
    <col min="2062" max="2062" width="15.5546875" style="180" customWidth="1"/>
    <col min="2063" max="2304" width="9.109375" style="180"/>
    <col min="2305" max="2305" width="7.33203125" style="180" customWidth="1"/>
    <col min="2306" max="2306" width="7" style="180" customWidth="1"/>
    <col min="2307" max="2307" width="4.5546875" style="180" bestFit="1" customWidth="1"/>
    <col min="2308" max="2308" width="41" style="180" customWidth="1"/>
    <col min="2309" max="2309" width="8.5546875" style="180" customWidth="1"/>
    <col min="2310" max="2310" width="9.44140625" style="180" customWidth="1"/>
    <col min="2311" max="2311" width="10" style="180" customWidth="1"/>
    <col min="2312" max="2312" width="9.5546875" style="180" customWidth="1"/>
    <col min="2313" max="2313" width="9.33203125" style="180" customWidth="1"/>
    <col min="2314" max="2314" width="11.33203125" style="180" customWidth="1"/>
    <col min="2315" max="2315" width="15" style="180" customWidth="1"/>
    <col min="2316" max="2316" width="15.6640625" style="180" customWidth="1"/>
    <col min="2317" max="2317" width="21" style="180" customWidth="1"/>
    <col min="2318" max="2318" width="15.5546875" style="180" customWidth="1"/>
    <col min="2319" max="2560" width="9.109375" style="180"/>
    <col min="2561" max="2561" width="7.33203125" style="180" customWidth="1"/>
    <col min="2562" max="2562" width="7" style="180" customWidth="1"/>
    <col min="2563" max="2563" width="4.5546875" style="180" bestFit="1" customWidth="1"/>
    <col min="2564" max="2564" width="41" style="180" customWidth="1"/>
    <col min="2565" max="2565" width="8.5546875" style="180" customWidth="1"/>
    <col min="2566" max="2566" width="9.44140625" style="180" customWidth="1"/>
    <col min="2567" max="2567" width="10" style="180" customWidth="1"/>
    <col min="2568" max="2568" width="9.5546875" style="180" customWidth="1"/>
    <col min="2569" max="2569" width="9.33203125" style="180" customWidth="1"/>
    <col min="2570" max="2570" width="11.33203125" style="180" customWidth="1"/>
    <col min="2571" max="2571" width="15" style="180" customWidth="1"/>
    <col min="2572" max="2572" width="15.6640625" style="180" customWidth="1"/>
    <col min="2573" max="2573" width="21" style="180" customWidth="1"/>
    <col min="2574" max="2574" width="15.5546875" style="180" customWidth="1"/>
    <col min="2575" max="2816" width="9.109375" style="180"/>
    <col min="2817" max="2817" width="7.33203125" style="180" customWidth="1"/>
    <col min="2818" max="2818" width="7" style="180" customWidth="1"/>
    <col min="2819" max="2819" width="4.5546875" style="180" bestFit="1" customWidth="1"/>
    <col min="2820" max="2820" width="41" style="180" customWidth="1"/>
    <col min="2821" max="2821" width="8.5546875" style="180" customWidth="1"/>
    <col min="2822" max="2822" width="9.44140625" style="180" customWidth="1"/>
    <col min="2823" max="2823" width="10" style="180" customWidth="1"/>
    <col min="2824" max="2824" width="9.5546875" style="180" customWidth="1"/>
    <col min="2825" max="2825" width="9.33203125" style="180" customWidth="1"/>
    <col min="2826" max="2826" width="11.33203125" style="180" customWidth="1"/>
    <col min="2827" max="2827" width="15" style="180" customWidth="1"/>
    <col min="2828" max="2828" width="15.6640625" style="180" customWidth="1"/>
    <col min="2829" max="2829" width="21" style="180" customWidth="1"/>
    <col min="2830" max="2830" width="15.5546875" style="180" customWidth="1"/>
    <col min="2831" max="3072" width="9.109375" style="180"/>
    <col min="3073" max="3073" width="7.33203125" style="180" customWidth="1"/>
    <col min="3074" max="3074" width="7" style="180" customWidth="1"/>
    <col min="3075" max="3075" width="4.5546875" style="180" bestFit="1" customWidth="1"/>
    <col min="3076" max="3076" width="41" style="180" customWidth="1"/>
    <col min="3077" max="3077" width="8.5546875" style="180" customWidth="1"/>
    <col min="3078" max="3078" width="9.44140625" style="180" customWidth="1"/>
    <col min="3079" max="3079" width="10" style="180" customWidth="1"/>
    <col min="3080" max="3080" width="9.5546875" style="180" customWidth="1"/>
    <col min="3081" max="3081" width="9.33203125" style="180" customWidth="1"/>
    <col min="3082" max="3082" width="11.33203125" style="180" customWidth="1"/>
    <col min="3083" max="3083" width="15" style="180" customWidth="1"/>
    <col min="3084" max="3084" width="15.6640625" style="180" customWidth="1"/>
    <col min="3085" max="3085" width="21" style="180" customWidth="1"/>
    <col min="3086" max="3086" width="15.5546875" style="180" customWidth="1"/>
    <col min="3087" max="3328" width="9.109375" style="180"/>
    <col min="3329" max="3329" width="7.33203125" style="180" customWidth="1"/>
    <col min="3330" max="3330" width="7" style="180" customWidth="1"/>
    <col min="3331" max="3331" width="4.5546875" style="180" bestFit="1" customWidth="1"/>
    <col min="3332" max="3332" width="41" style="180" customWidth="1"/>
    <col min="3333" max="3333" width="8.5546875" style="180" customWidth="1"/>
    <col min="3334" max="3334" width="9.44140625" style="180" customWidth="1"/>
    <col min="3335" max="3335" width="10" style="180" customWidth="1"/>
    <col min="3336" max="3336" width="9.5546875" style="180" customWidth="1"/>
    <col min="3337" max="3337" width="9.33203125" style="180" customWidth="1"/>
    <col min="3338" max="3338" width="11.33203125" style="180" customWidth="1"/>
    <col min="3339" max="3339" width="15" style="180" customWidth="1"/>
    <col min="3340" max="3340" width="15.6640625" style="180" customWidth="1"/>
    <col min="3341" max="3341" width="21" style="180" customWidth="1"/>
    <col min="3342" max="3342" width="15.5546875" style="180" customWidth="1"/>
    <col min="3343" max="3584" width="9.109375" style="180"/>
    <col min="3585" max="3585" width="7.33203125" style="180" customWidth="1"/>
    <col min="3586" max="3586" width="7" style="180" customWidth="1"/>
    <col min="3587" max="3587" width="4.5546875" style="180" bestFit="1" customWidth="1"/>
    <col min="3588" max="3588" width="41" style="180" customWidth="1"/>
    <col min="3589" max="3589" width="8.5546875" style="180" customWidth="1"/>
    <col min="3590" max="3590" width="9.44140625" style="180" customWidth="1"/>
    <col min="3591" max="3591" width="10" style="180" customWidth="1"/>
    <col min="3592" max="3592" width="9.5546875" style="180" customWidth="1"/>
    <col min="3593" max="3593" width="9.33203125" style="180" customWidth="1"/>
    <col min="3594" max="3594" width="11.33203125" style="180" customWidth="1"/>
    <col min="3595" max="3595" width="15" style="180" customWidth="1"/>
    <col min="3596" max="3596" width="15.6640625" style="180" customWidth="1"/>
    <col min="3597" max="3597" width="21" style="180" customWidth="1"/>
    <col min="3598" max="3598" width="15.5546875" style="180" customWidth="1"/>
    <col min="3599" max="3840" width="9.109375" style="180"/>
    <col min="3841" max="3841" width="7.33203125" style="180" customWidth="1"/>
    <col min="3842" max="3842" width="7" style="180" customWidth="1"/>
    <col min="3843" max="3843" width="4.5546875" style="180" bestFit="1" customWidth="1"/>
    <col min="3844" max="3844" width="41" style="180" customWidth="1"/>
    <col min="3845" max="3845" width="8.5546875" style="180" customWidth="1"/>
    <col min="3846" max="3846" width="9.44140625" style="180" customWidth="1"/>
    <col min="3847" max="3847" width="10" style="180" customWidth="1"/>
    <col min="3848" max="3848" width="9.5546875" style="180" customWidth="1"/>
    <col min="3849" max="3849" width="9.33203125" style="180" customWidth="1"/>
    <col min="3850" max="3850" width="11.33203125" style="180" customWidth="1"/>
    <col min="3851" max="3851" width="15" style="180" customWidth="1"/>
    <col min="3852" max="3852" width="15.6640625" style="180" customWidth="1"/>
    <col min="3853" max="3853" width="21" style="180" customWidth="1"/>
    <col min="3854" max="3854" width="15.5546875" style="180" customWidth="1"/>
    <col min="3855" max="4096" width="9.109375" style="180"/>
    <col min="4097" max="4097" width="7.33203125" style="180" customWidth="1"/>
    <col min="4098" max="4098" width="7" style="180" customWidth="1"/>
    <col min="4099" max="4099" width="4.5546875" style="180" bestFit="1" customWidth="1"/>
    <col min="4100" max="4100" width="41" style="180" customWidth="1"/>
    <col min="4101" max="4101" width="8.5546875" style="180" customWidth="1"/>
    <col min="4102" max="4102" width="9.44140625" style="180" customWidth="1"/>
    <col min="4103" max="4103" width="10" style="180" customWidth="1"/>
    <col min="4104" max="4104" width="9.5546875" style="180" customWidth="1"/>
    <col min="4105" max="4105" width="9.33203125" style="180" customWidth="1"/>
    <col min="4106" max="4106" width="11.33203125" style="180" customWidth="1"/>
    <col min="4107" max="4107" width="15" style="180" customWidth="1"/>
    <col min="4108" max="4108" width="15.6640625" style="180" customWidth="1"/>
    <col min="4109" max="4109" width="21" style="180" customWidth="1"/>
    <col min="4110" max="4110" width="15.5546875" style="180" customWidth="1"/>
    <col min="4111" max="4352" width="9.109375" style="180"/>
    <col min="4353" max="4353" width="7.33203125" style="180" customWidth="1"/>
    <col min="4354" max="4354" width="7" style="180" customWidth="1"/>
    <col min="4355" max="4355" width="4.5546875" style="180" bestFit="1" customWidth="1"/>
    <col min="4356" max="4356" width="41" style="180" customWidth="1"/>
    <col min="4357" max="4357" width="8.5546875" style="180" customWidth="1"/>
    <col min="4358" max="4358" width="9.44140625" style="180" customWidth="1"/>
    <col min="4359" max="4359" width="10" style="180" customWidth="1"/>
    <col min="4360" max="4360" width="9.5546875" style="180" customWidth="1"/>
    <col min="4361" max="4361" width="9.33203125" style="180" customWidth="1"/>
    <col min="4362" max="4362" width="11.33203125" style="180" customWidth="1"/>
    <col min="4363" max="4363" width="15" style="180" customWidth="1"/>
    <col min="4364" max="4364" width="15.6640625" style="180" customWidth="1"/>
    <col min="4365" max="4365" width="21" style="180" customWidth="1"/>
    <col min="4366" max="4366" width="15.5546875" style="180" customWidth="1"/>
    <col min="4367" max="4608" width="9.109375" style="180"/>
    <col min="4609" max="4609" width="7.33203125" style="180" customWidth="1"/>
    <col min="4610" max="4610" width="7" style="180" customWidth="1"/>
    <col min="4611" max="4611" width="4.5546875" style="180" bestFit="1" customWidth="1"/>
    <col min="4612" max="4612" width="41" style="180" customWidth="1"/>
    <col min="4613" max="4613" width="8.5546875" style="180" customWidth="1"/>
    <col min="4614" max="4614" width="9.44140625" style="180" customWidth="1"/>
    <col min="4615" max="4615" width="10" style="180" customWidth="1"/>
    <col min="4616" max="4616" width="9.5546875" style="180" customWidth="1"/>
    <col min="4617" max="4617" width="9.33203125" style="180" customWidth="1"/>
    <col min="4618" max="4618" width="11.33203125" style="180" customWidth="1"/>
    <col min="4619" max="4619" width="15" style="180" customWidth="1"/>
    <col min="4620" max="4620" width="15.6640625" style="180" customWidth="1"/>
    <col min="4621" max="4621" width="21" style="180" customWidth="1"/>
    <col min="4622" max="4622" width="15.5546875" style="180" customWidth="1"/>
    <col min="4623" max="4864" width="9.109375" style="180"/>
    <col min="4865" max="4865" width="7.33203125" style="180" customWidth="1"/>
    <col min="4866" max="4866" width="7" style="180" customWidth="1"/>
    <col min="4867" max="4867" width="4.5546875" style="180" bestFit="1" customWidth="1"/>
    <col min="4868" max="4868" width="41" style="180" customWidth="1"/>
    <col min="4869" max="4869" width="8.5546875" style="180" customWidth="1"/>
    <col min="4870" max="4870" width="9.44140625" style="180" customWidth="1"/>
    <col min="4871" max="4871" width="10" style="180" customWidth="1"/>
    <col min="4872" max="4872" width="9.5546875" style="180" customWidth="1"/>
    <col min="4873" max="4873" width="9.33203125" style="180" customWidth="1"/>
    <col min="4874" max="4874" width="11.33203125" style="180" customWidth="1"/>
    <col min="4875" max="4875" width="15" style="180" customWidth="1"/>
    <col min="4876" max="4876" width="15.6640625" style="180" customWidth="1"/>
    <col min="4877" max="4877" width="21" style="180" customWidth="1"/>
    <col min="4878" max="4878" width="15.5546875" style="180" customWidth="1"/>
    <col min="4879" max="5120" width="9.109375" style="180"/>
    <col min="5121" max="5121" width="7.33203125" style="180" customWidth="1"/>
    <col min="5122" max="5122" width="7" style="180" customWidth="1"/>
    <col min="5123" max="5123" width="4.5546875" style="180" bestFit="1" customWidth="1"/>
    <col min="5124" max="5124" width="41" style="180" customWidth="1"/>
    <col min="5125" max="5125" width="8.5546875" style="180" customWidth="1"/>
    <col min="5126" max="5126" width="9.44140625" style="180" customWidth="1"/>
    <col min="5127" max="5127" width="10" style="180" customWidth="1"/>
    <col min="5128" max="5128" width="9.5546875" style="180" customWidth="1"/>
    <col min="5129" max="5129" width="9.33203125" style="180" customWidth="1"/>
    <col min="5130" max="5130" width="11.33203125" style="180" customWidth="1"/>
    <col min="5131" max="5131" width="15" style="180" customWidth="1"/>
    <col min="5132" max="5132" width="15.6640625" style="180" customWidth="1"/>
    <col min="5133" max="5133" width="21" style="180" customWidth="1"/>
    <col min="5134" max="5134" width="15.5546875" style="180" customWidth="1"/>
    <col min="5135" max="5376" width="9.109375" style="180"/>
    <col min="5377" max="5377" width="7.33203125" style="180" customWidth="1"/>
    <col min="5378" max="5378" width="7" style="180" customWidth="1"/>
    <col min="5379" max="5379" width="4.5546875" style="180" bestFit="1" customWidth="1"/>
    <col min="5380" max="5380" width="41" style="180" customWidth="1"/>
    <col min="5381" max="5381" width="8.5546875" style="180" customWidth="1"/>
    <col min="5382" max="5382" width="9.44140625" style="180" customWidth="1"/>
    <col min="5383" max="5383" width="10" style="180" customWidth="1"/>
    <col min="5384" max="5384" width="9.5546875" style="180" customWidth="1"/>
    <col min="5385" max="5385" width="9.33203125" style="180" customWidth="1"/>
    <col min="5386" max="5386" width="11.33203125" style="180" customWidth="1"/>
    <col min="5387" max="5387" width="15" style="180" customWidth="1"/>
    <col min="5388" max="5388" width="15.6640625" style="180" customWidth="1"/>
    <col min="5389" max="5389" width="21" style="180" customWidth="1"/>
    <col min="5390" max="5390" width="15.5546875" style="180" customWidth="1"/>
    <col min="5391" max="5632" width="9.109375" style="180"/>
    <col min="5633" max="5633" width="7.33203125" style="180" customWidth="1"/>
    <col min="5634" max="5634" width="7" style="180" customWidth="1"/>
    <col min="5635" max="5635" width="4.5546875" style="180" bestFit="1" customWidth="1"/>
    <col min="5636" max="5636" width="41" style="180" customWidth="1"/>
    <col min="5637" max="5637" width="8.5546875" style="180" customWidth="1"/>
    <col min="5638" max="5638" width="9.44140625" style="180" customWidth="1"/>
    <col min="5639" max="5639" width="10" style="180" customWidth="1"/>
    <col min="5640" max="5640" width="9.5546875" style="180" customWidth="1"/>
    <col min="5641" max="5641" width="9.33203125" style="180" customWidth="1"/>
    <col min="5642" max="5642" width="11.33203125" style="180" customWidth="1"/>
    <col min="5643" max="5643" width="15" style="180" customWidth="1"/>
    <col min="5644" max="5644" width="15.6640625" style="180" customWidth="1"/>
    <col min="5645" max="5645" width="21" style="180" customWidth="1"/>
    <col min="5646" max="5646" width="15.5546875" style="180" customWidth="1"/>
    <col min="5647" max="5888" width="9.109375" style="180"/>
    <col min="5889" max="5889" width="7.33203125" style="180" customWidth="1"/>
    <col min="5890" max="5890" width="7" style="180" customWidth="1"/>
    <col min="5891" max="5891" width="4.5546875" style="180" bestFit="1" customWidth="1"/>
    <col min="5892" max="5892" width="41" style="180" customWidth="1"/>
    <col min="5893" max="5893" width="8.5546875" style="180" customWidth="1"/>
    <col min="5894" max="5894" width="9.44140625" style="180" customWidth="1"/>
    <col min="5895" max="5895" width="10" style="180" customWidth="1"/>
    <col min="5896" max="5896" width="9.5546875" style="180" customWidth="1"/>
    <col min="5897" max="5897" width="9.33203125" style="180" customWidth="1"/>
    <col min="5898" max="5898" width="11.33203125" style="180" customWidth="1"/>
    <col min="5899" max="5899" width="15" style="180" customWidth="1"/>
    <col min="5900" max="5900" width="15.6640625" style="180" customWidth="1"/>
    <col min="5901" max="5901" width="21" style="180" customWidth="1"/>
    <col min="5902" max="5902" width="15.5546875" style="180" customWidth="1"/>
    <col min="5903" max="6144" width="9.109375" style="180"/>
    <col min="6145" max="6145" width="7.33203125" style="180" customWidth="1"/>
    <col min="6146" max="6146" width="7" style="180" customWidth="1"/>
    <col min="6147" max="6147" width="4.5546875" style="180" bestFit="1" customWidth="1"/>
    <col min="6148" max="6148" width="41" style="180" customWidth="1"/>
    <col min="6149" max="6149" width="8.5546875" style="180" customWidth="1"/>
    <col min="6150" max="6150" width="9.44140625" style="180" customWidth="1"/>
    <col min="6151" max="6151" width="10" style="180" customWidth="1"/>
    <col min="6152" max="6152" width="9.5546875" style="180" customWidth="1"/>
    <col min="6153" max="6153" width="9.33203125" style="180" customWidth="1"/>
    <col min="6154" max="6154" width="11.33203125" style="180" customWidth="1"/>
    <col min="6155" max="6155" width="15" style="180" customWidth="1"/>
    <col min="6156" max="6156" width="15.6640625" style="180" customWidth="1"/>
    <col min="6157" max="6157" width="21" style="180" customWidth="1"/>
    <col min="6158" max="6158" width="15.5546875" style="180" customWidth="1"/>
    <col min="6159" max="6400" width="9.109375" style="180"/>
    <col min="6401" max="6401" width="7.33203125" style="180" customWidth="1"/>
    <col min="6402" max="6402" width="7" style="180" customWidth="1"/>
    <col min="6403" max="6403" width="4.5546875" style="180" bestFit="1" customWidth="1"/>
    <col min="6404" max="6404" width="41" style="180" customWidth="1"/>
    <col min="6405" max="6405" width="8.5546875" style="180" customWidth="1"/>
    <col min="6406" max="6406" width="9.44140625" style="180" customWidth="1"/>
    <col min="6407" max="6407" width="10" style="180" customWidth="1"/>
    <col min="6408" max="6408" width="9.5546875" style="180" customWidth="1"/>
    <col min="6409" max="6409" width="9.33203125" style="180" customWidth="1"/>
    <col min="6410" max="6410" width="11.33203125" style="180" customWidth="1"/>
    <col min="6411" max="6411" width="15" style="180" customWidth="1"/>
    <col min="6412" max="6412" width="15.6640625" style="180" customWidth="1"/>
    <col min="6413" max="6413" width="21" style="180" customWidth="1"/>
    <col min="6414" max="6414" width="15.5546875" style="180" customWidth="1"/>
    <col min="6415" max="6656" width="9.109375" style="180"/>
    <col min="6657" max="6657" width="7.33203125" style="180" customWidth="1"/>
    <col min="6658" max="6658" width="7" style="180" customWidth="1"/>
    <col min="6659" max="6659" width="4.5546875" style="180" bestFit="1" customWidth="1"/>
    <col min="6660" max="6660" width="41" style="180" customWidth="1"/>
    <col min="6661" max="6661" width="8.5546875" style="180" customWidth="1"/>
    <col min="6662" max="6662" width="9.44140625" style="180" customWidth="1"/>
    <col min="6663" max="6663" width="10" style="180" customWidth="1"/>
    <col min="6664" max="6664" width="9.5546875" style="180" customWidth="1"/>
    <col min="6665" max="6665" width="9.33203125" style="180" customWidth="1"/>
    <col min="6666" max="6666" width="11.33203125" style="180" customWidth="1"/>
    <col min="6667" max="6667" width="15" style="180" customWidth="1"/>
    <col min="6668" max="6668" width="15.6640625" style="180" customWidth="1"/>
    <col min="6669" max="6669" width="21" style="180" customWidth="1"/>
    <col min="6670" max="6670" width="15.5546875" style="180" customWidth="1"/>
    <col min="6671" max="6912" width="9.109375" style="180"/>
    <col min="6913" max="6913" width="7.33203125" style="180" customWidth="1"/>
    <col min="6914" max="6914" width="7" style="180" customWidth="1"/>
    <col min="6915" max="6915" width="4.5546875" style="180" bestFit="1" customWidth="1"/>
    <col min="6916" max="6916" width="41" style="180" customWidth="1"/>
    <col min="6917" max="6917" width="8.5546875" style="180" customWidth="1"/>
    <col min="6918" max="6918" width="9.44140625" style="180" customWidth="1"/>
    <col min="6919" max="6919" width="10" style="180" customWidth="1"/>
    <col min="6920" max="6920" width="9.5546875" style="180" customWidth="1"/>
    <col min="6921" max="6921" width="9.33203125" style="180" customWidth="1"/>
    <col min="6922" max="6922" width="11.33203125" style="180" customWidth="1"/>
    <col min="6923" max="6923" width="15" style="180" customWidth="1"/>
    <col min="6924" max="6924" width="15.6640625" style="180" customWidth="1"/>
    <col min="6925" max="6925" width="21" style="180" customWidth="1"/>
    <col min="6926" max="6926" width="15.5546875" style="180" customWidth="1"/>
    <col min="6927" max="7168" width="9.109375" style="180"/>
    <col min="7169" max="7169" width="7.33203125" style="180" customWidth="1"/>
    <col min="7170" max="7170" width="7" style="180" customWidth="1"/>
    <col min="7171" max="7171" width="4.5546875" style="180" bestFit="1" customWidth="1"/>
    <col min="7172" max="7172" width="41" style="180" customWidth="1"/>
    <col min="7173" max="7173" width="8.5546875" style="180" customWidth="1"/>
    <col min="7174" max="7174" width="9.44140625" style="180" customWidth="1"/>
    <col min="7175" max="7175" width="10" style="180" customWidth="1"/>
    <col min="7176" max="7176" width="9.5546875" style="180" customWidth="1"/>
    <col min="7177" max="7177" width="9.33203125" style="180" customWidth="1"/>
    <col min="7178" max="7178" width="11.33203125" style="180" customWidth="1"/>
    <col min="7179" max="7179" width="15" style="180" customWidth="1"/>
    <col min="7180" max="7180" width="15.6640625" style="180" customWidth="1"/>
    <col min="7181" max="7181" width="21" style="180" customWidth="1"/>
    <col min="7182" max="7182" width="15.5546875" style="180" customWidth="1"/>
    <col min="7183" max="7424" width="9.109375" style="180"/>
    <col min="7425" max="7425" width="7.33203125" style="180" customWidth="1"/>
    <col min="7426" max="7426" width="7" style="180" customWidth="1"/>
    <col min="7427" max="7427" width="4.5546875" style="180" bestFit="1" customWidth="1"/>
    <col min="7428" max="7428" width="41" style="180" customWidth="1"/>
    <col min="7429" max="7429" width="8.5546875" style="180" customWidth="1"/>
    <col min="7430" max="7430" width="9.44140625" style="180" customWidth="1"/>
    <col min="7431" max="7431" width="10" style="180" customWidth="1"/>
    <col min="7432" max="7432" width="9.5546875" style="180" customWidth="1"/>
    <col min="7433" max="7433" width="9.33203125" style="180" customWidth="1"/>
    <col min="7434" max="7434" width="11.33203125" style="180" customWidth="1"/>
    <col min="7435" max="7435" width="15" style="180" customWidth="1"/>
    <col min="7436" max="7436" width="15.6640625" style="180" customWidth="1"/>
    <col min="7437" max="7437" width="21" style="180" customWidth="1"/>
    <col min="7438" max="7438" width="15.5546875" style="180" customWidth="1"/>
    <col min="7439" max="7680" width="9.109375" style="180"/>
    <col min="7681" max="7681" width="7.33203125" style="180" customWidth="1"/>
    <col min="7682" max="7682" width="7" style="180" customWidth="1"/>
    <col min="7683" max="7683" width="4.5546875" style="180" bestFit="1" customWidth="1"/>
    <col min="7684" max="7684" width="41" style="180" customWidth="1"/>
    <col min="7685" max="7685" width="8.5546875" style="180" customWidth="1"/>
    <col min="7686" max="7686" width="9.44140625" style="180" customWidth="1"/>
    <col min="7687" max="7687" width="10" style="180" customWidth="1"/>
    <col min="7688" max="7688" width="9.5546875" style="180" customWidth="1"/>
    <col min="7689" max="7689" width="9.33203125" style="180" customWidth="1"/>
    <col min="7690" max="7690" width="11.33203125" style="180" customWidth="1"/>
    <col min="7691" max="7691" width="15" style="180" customWidth="1"/>
    <col min="7692" max="7692" width="15.6640625" style="180" customWidth="1"/>
    <col min="7693" max="7693" width="21" style="180" customWidth="1"/>
    <col min="7694" max="7694" width="15.5546875" style="180" customWidth="1"/>
    <col min="7695" max="7936" width="9.109375" style="180"/>
    <col min="7937" max="7937" width="7.33203125" style="180" customWidth="1"/>
    <col min="7938" max="7938" width="7" style="180" customWidth="1"/>
    <col min="7939" max="7939" width="4.5546875" style="180" bestFit="1" customWidth="1"/>
    <col min="7940" max="7940" width="41" style="180" customWidth="1"/>
    <col min="7941" max="7941" width="8.5546875" style="180" customWidth="1"/>
    <col min="7942" max="7942" width="9.44140625" style="180" customWidth="1"/>
    <col min="7943" max="7943" width="10" style="180" customWidth="1"/>
    <col min="7944" max="7944" width="9.5546875" style="180" customWidth="1"/>
    <col min="7945" max="7945" width="9.33203125" style="180" customWidth="1"/>
    <col min="7946" max="7946" width="11.33203125" style="180" customWidth="1"/>
    <col min="7947" max="7947" width="15" style="180" customWidth="1"/>
    <col min="7948" max="7948" width="15.6640625" style="180" customWidth="1"/>
    <col min="7949" max="7949" width="21" style="180" customWidth="1"/>
    <col min="7950" max="7950" width="15.5546875" style="180" customWidth="1"/>
    <col min="7951" max="8192" width="9.109375" style="180"/>
    <col min="8193" max="8193" width="7.33203125" style="180" customWidth="1"/>
    <col min="8194" max="8194" width="7" style="180" customWidth="1"/>
    <col min="8195" max="8195" width="4.5546875" style="180" bestFit="1" customWidth="1"/>
    <col min="8196" max="8196" width="41" style="180" customWidth="1"/>
    <col min="8197" max="8197" width="8.5546875" style="180" customWidth="1"/>
    <col min="8198" max="8198" width="9.44140625" style="180" customWidth="1"/>
    <col min="8199" max="8199" width="10" style="180" customWidth="1"/>
    <col min="8200" max="8200" width="9.5546875" style="180" customWidth="1"/>
    <col min="8201" max="8201" width="9.33203125" style="180" customWidth="1"/>
    <col min="8202" max="8202" width="11.33203125" style="180" customWidth="1"/>
    <col min="8203" max="8203" width="15" style="180" customWidth="1"/>
    <col min="8204" max="8204" width="15.6640625" style="180" customWidth="1"/>
    <col min="8205" max="8205" width="21" style="180" customWidth="1"/>
    <col min="8206" max="8206" width="15.5546875" style="180" customWidth="1"/>
    <col min="8207" max="8448" width="9.109375" style="180"/>
    <col min="8449" max="8449" width="7.33203125" style="180" customWidth="1"/>
    <col min="8450" max="8450" width="7" style="180" customWidth="1"/>
    <col min="8451" max="8451" width="4.5546875" style="180" bestFit="1" customWidth="1"/>
    <col min="8452" max="8452" width="41" style="180" customWidth="1"/>
    <col min="8453" max="8453" width="8.5546875" style="180" customWidth="1"/>
    <col min="8454" max="8454" width="9.44140625" style="180" customWidth="1"/>
    <col min="8455" max="8455" width="10" style="180" customWidth="1"/>
    <col min="8456" max="8456" width="9.5546875" style="180" customWidth="1"/>
    <col min="8457" max="8457" width="9.33203125" style="180" customWidth="1"/>
    <col min="8458" max="8458" width="11.33203125" style="180" customWidth="1"/>
    <col min="8459" max="8459" width="15" style="180" customWidth="1"/>
    <col min="8460" max="8460" width="15.6640625" style="180" customWidth="1"/>
    <col min="8461" max="8461" width="21" style="180" customWidth="1"/>
    <col min="8462" max="8462" width="15.5546875" style="180" customWidth="1"/>
    <col min="8463" max="8704" width="9.109375" style="180"/>
    <col min="8705" max="8705" width="7.33203125" style="180" customWidth="1"/>
    <col min="8706" max="8706" width="7" style="180" customWidth="1"/>
    <col min="8707" max="8707" width="4.5546875" style="180" bestFit="1" customWidth="1"/>
    <col min="8708" max="8708" width="41" style="180" customWidth="1"/>
    <col min="8709" max="8709" width="8.5546875" style="180" customWidth="1"/>
    <col min="8710" max="8710" width="9.44140625" style="180" customWidth="1"/>
    <col min="8711" max="8711" width="10" style="180" customWidth="1"/>
    <col min="8712" max="8712" width="9.5546875" style="180" customWidth="1"/>
    <col min="8713" max="8713" width="9.33203125" style="180" customWidth="1"/>
    <col min="8714" max="8714" width="11.33203125" style="180" customWidth="1"/>
    <col min="8715" max="8715" width="15" style="180" customWidth="1"/>
    <col min="8716" max="8716" width="15.6640625" style="180" customWidth="1"/>
    <col min="8717" max="8717" width="21" style="180" customWidth="1"/>
    <col min="8718" max="8718" width="15.5546875" style="180" customWidth="1"/>
    <col min="8719" max="8960" width="9.109375" style="180"/>
    <col min="8961" max="8961" width="7.33203125" style="180" customWidth="1"/>
    <col min="8962" max="8962" width="7" style="180" customWidth="1"/>
    <col min="8963" max="8963" width="4.5546875" style="180" bestFit="1" customWidth="1"/>
    <col min="8964" max="8964" width="41" style="180" customWidth="1"/>
    <col min="8965" max="8965" width="8.5546875" style="180" customWidth="1"/>
    <col min="8966" max="8966" width="9.44140625" style="180" customWidth="1"/>
    <col min="8967" max="8967" width="10" style="180" customWidth="1"/>
    <col min="8968" max="8968" width="9.5546875" style="180" customWidth="1"/>
    <col min="8969" max="8969" width="9.33203125" style="180" customWidth="1"/>
    <col min="8970" max="8970" width="11.33203125" style="180" customWidth="1"/>
    <col min="8971" max="8971" width="15" style="180" customWidth="1"/>
    <col min="8972" max="8972" width="15.6640625" style="180" customWidth="1"/>
    <col min="8973" max="8973" width="21" style="180" customWidth="1"/>
    <col min="8974" max="8974" width="15.5546875" style="180" customWidth="1"/>
    <col min="8975" max="9216" width="9.109375" style="180"/>
    <col min="9217" max="9217" width="7.33203125" style="180" customWidth="1"/>
    <col min="9218" max="9218" width="7" style="180" customWidth="1"/>
    <col min="9219" max="9219" width="4.5546875" style="180" bestFit="1" customWidth="1"/>
    <col min="9220" max="9220" width="41" style="180" customWidth="1"/>
    <col min="9221" max="9221" width="8.5546875" style="180" customWidth="1"/>
    <col min="9222" max="9222" width="9.44140625" style="180" customWidth="1"/>
    <col min="9223" max="9223" width="10" style="180" customWidth="1"/>
    <col min="9224" max="9224" width="9.5546875" style="180" customWidth="1"/>
    <col min="9225" max="9225" width="9.33203125" style="180" customWidth="1"/>
    <col min="9226" max="9226" width="11.33203125" style="180" customWidth="1"/>
    <col min="9227" max="9227" width="15" style="180" customWidth="1"/>
    <col min="9228" max="9228" width="15.6640625" style="180" customWidth="1"/>
    <col min="9229" max="9229" width="21" style="180" customWidth="1"/>
    <col min="9230" max="9230" width="15.5546875" style="180" customWidth="1"/>
    <col min="9231" max="9472" width="9.109375" style="180"/>
    <col min="9473" max="9473" width="7.33203125" style="180" customWidth="1"/>
    <col min="9474" max="9474" width="7" style="180" customWidth="1"/>
    <col min="9475" max="9475" width="4.5546875" style="180" bestFit="1" customWidth="1"/>
    <col min="9476" max="9476" width="41" style="180" customWidth="1"/>
    <col min="9477" max="9477" width="8.5546875" style="180" customWidth="1"/>
    <col min="9478" max="9478" width="9.44140625" style="180" customWidth="1"/>
    <col min="9479" max="9479" width="10" style="180" customWidth="1"/>
    <col min="9480" max="9480" width="9.5546875" style="180" customWidth="1"/>
    <col min="9481" max="9481" width="9.33203125" style="180" customWidth="1"/>
    <col min="9482" max="9482" width="11.33203125" style="180" customWidth="1"/>
    <col min="9483" max="9483" width="15" style="180" customWidth="1"/>
    <col min="9484" max="9484" width="15.6640625" style="180" customWidth="1"/>
    <col min="9485" max="9485" width="21" style="180" customWidth="1"/>
    <col min="9486" max="9486" width="15.5546875" style="180" customWidth="1"/>
    <col min="9487" max="9728" width="9.109375" style="180"/>
    <col min="9729" max="9729" width="7.33203125" style="180" customWidth="1"/>
    <col min="9730" max="9730" width="7" style="180" customWidth="1"/>
    <col min="9731" max="9731" width="4.5546875" style="180" bestFit="1" customWidth="1"/>
    <col min="9732" max="9732" width="41" style="180" customWidth="1"/>
    <col min="9733" max="9733" width="8.5546875" style="180" customWidth="1"/>
    <col min="9734" max="9734" width="9.44140625" style="180" customWidth="1"/>
    <col min="9735" max="9735" width="10" style="180" customWidth="1"/>
    <col min="9736" max="9736" width="9.5546875" style="180" customWidth="1"/>
    <col min="9737" max="9737" width="9.33203125" style="180" customWidth="1"/>
    <col min="9738" max="9738" width="11.33203125" style="180" customWidth="1"/>
    <col min="9739" max="9739" width="15" style="180" customWidth="1"/>
    <col min="9740" max="9740" width="15.6640625" style="180" customWidth="1"/>
    <col min="9741" max="9741" width="21" style="180" customWidth="1"/>
    <col min="9742" max="9742" width="15.5546875" style="180" customWidth="1"/>
    <col min="9743" max="9984" width="9.109375" style="180"/>
    <col min="9985" max="9985" width="7.33203125" style="180" customWidth="1"/>
    <col min="9986" max="9986" width="7" style="180" customWidth="1"/>
    <col min="9987" max="9987" width="4.5546875" style="180" bestFit="1" customWidth="1"/>
    <col min="9988" max="9988" width="41" style="180" customWidth="1"/>
    <col min="9989" max="9989" width="8.5546875" style="180" customWidth="1"/>
    <col min="9990" max="9990" width="9.44140625" style="180" customWidth="1"/>
    <col min="9991" max="9991" width="10" style="180" customWidth="1"/>
    <col min="9992" max="9992" width="9.5546875" style="180" customWidth="1"/>
    <col min="9993" max="9993" width="9.33203125" style="180" customWidth="1"/>
    <col min="9994" max="9994" width="11.33203125" style="180" customWidth="1"/>
    <col min="9995" max="9995" width="15" style="180" customWidth="1"/>
    <col min="9996" max="9996" width="15.6640625" style="180" customWidth="1"/>
    <col min="9997" max="9997" width="21" style="180" customWidth="1"/>
    <col min="9998" max="9998" width="15.5546875" style="180" customWidth="1"/>
    <col min="9999" max="10240" width="9.109375" style="180"/>
    <col min="10241" max="10241" width="7.33203125" style="180" customWidth="1"/>
    <col min="10242" max="10242" width="7" style="180" customWidth="1"/>
    <col min="10243" max="10243" width="4.5546875" style="180" bestFit="1" customWidth="1"/>
    <col min="10244" max="10244" width="41" style="180" customWidth="1"/>
    <col min="10245" max="10245" width="8.5546875" style="180" customWidth="1"/>
    <col min="10246" max="10246" width="9.44140625" style="180" customWidth="1"/>
    <col min="10247" max="10247" width="10" style="180" customWidth="1"/>
    <col min="10248" max="10248" width="9.5546875" style="180" customWidth="1"/>
    <col min="10249" max="10249" width="9.33203125" style="180" customWidth="1"/>
    <col min="10250" max="10250" width="11.33203125" style="180" customWidth="1"/>
    <col min="10251" max="10251" width="15" style="180" customWidth="1"/>
    <col min="10252" max="10252" width="15.6640625" style="180" customWidth="1"/>
    <col min="10253" max="10253" width="21" style="180" customWidth="1"/>
    <col min="10254" max="10254" width="15.5546875" style="180" customWidth="1"/>
    <col min="10255" max="10496" width="9.109375" style="180"/>
    <col min="10497" max="10497" width="7.33203125" style="180" customWidth="1"/>
    <col min="10498" max="10498" width="7" style="180" customWidth="1"/>
    <col min="10499" max="10499" width="4.5546875" style="180" bestFit="1" customWidth="1"/>
    <col min="10500" max="10500" width="41" style="180" customWidth="1"/>
    <col min="10501" max="10501" width="8.5546875" style="180" customWidth="1"/>
    <col min="10502" max="10502" width="9.44140625" style="180" customWidth="1"/>
    <col min="10503" max="10503" width="10" style="180" customWidth="1"/>
    <col min="10504" max="10504" width="9.5546875" style="180" customWidth="1"/>
    <col min="10505" max="10505" width="9.33203125" style="180" customWidth="1"/>
    <col min="10506" max="10506" width="11.33203125" style="180" customWidth="1"/>
    <col min="10507" max="10507" width="15" style="180" customWidth="1"/>
    <col min="10508" max="10508" width="15.6640625" style="180" customWidth="1"/>
    <col min="10509" max="10509" width="21" style="180" customWidth="1"/>
    <col min="10510" max="10510" width="15.5546875" style="180" customWidth="1"/>
    <col min="10511" max="10752" width="9.109375" style="180"/>
    <col min="10753" max="10753" width="7.33203125" style="180" customWidth="1"/>
    <col min="10754" max="10754" width="7" style="180" customWidth="1"/>
    <col min="10755" max="10755" width="4.5546875" style="180" bestFit="1" customWidth="1"/>
    <col min="10756" max="10756" width="41" style="180" customWidth="1"/>
    <col min="10757" max="10757" width="8.5546875" style="180" customWidth="1"/>
    <col min="10758" max="10758" width="9.44140625" style="180" customWidth="1"/>
    <col min="10759" max="10759" width="10" style="180" customWidth="1"/>
    <col min="10760" max="10760" width="9.5546875" style="180" customWidth="1"/>
    <col min="10761" max="10761" width="9.33203125" style="180" customWidth="1"/>
    <col min="10762" max="10762" width="11.33203125" style="180" customWidth="1"/>
    <col min="10763" max="10763" width="15" style="180" customWidth="1"/>
    <col min="10764" max="10764" width="15.6640625" style="180" customWidth="1"/>
    <col min="10765" max="10765" width="21" style="180" customWidth="1"/>
    <col min="10766" max="10766" width="15.5546875" style="180" customWidth="1"/>
    <col min="10767" max="11008" width="9.109375" style="180"/>
    <col min="11009" max="11009" width="7.33203125" style="180" customWidth="1"/>
    <col min="11010" max="11010" width="7" style="180" customWidth="1"/>
    <col min="11011" max="11011" width="4.5546875" style="180" bestFit="1" customWidth="1"/>
    <col min="11012" max="11012" width="41" style="180" customWidth="1"/>
    <col min="11013" max="11013" width="8.5546875" style="180" customWidth="1"/>
    <col min="11014" max="11014" width="9.44140625" style="180" customWidth="1"/>
    <col min="11015" max="11015" width="10" style="180" customWidth="1"/>
    <col min="11016" max="11016" width="9.5546875" style="180" customWidth="1"/>
    <col min="11017" max="11017" width="9.33203125" style="180" customWidth="1"/>
    <col min="11018" max="11018" width="11.33203125" style="180" customWidth="1"/>
    <col min="11019" max="11019" width="15" style="180" customWidth="1"/>
    <col min="11020" max="11020" width="15.6640625" style="180" customWidth="1"/>
    <col min="11021" max="11021" width="21" style="180" customWidth="1"/>
    <col min="11022" max="11022" width="15.5546875" style="180" customWidth="1"/>
    <col min="11023" max="11264" width="9.109375" style="180"/>
    <col min="11265" max="11265" width="7.33203125" style="180" customWidth="1"/>
    <col min="11266" max="11266" width="7" style="180" customWidth="1"/>
    <col min="11267" max="11267" width="4.5546875" style="180" bestFit="1" customWidth="1"/>
    <col min="11268" max="11268" width="41" style="180" customWidth="1"/>
    <col min="11269" max="11269" width="8.5546875" style="180" customWidth="1"/>
    <col min="11270" max="11270" width="9.44140625" style="180" customWidth="1"/>
    <col min="11271" max="11271" width="10" style="180" customWidth="1"/>
    <col min="11272" max="11272" width="9.5546875" style="180" customWidth="1"/>
    <col min="11273" max="11273" width="9.33203125" style="180" customWidth="1"/>
    <col min="11274" max="11274" width="11.33203125" style="180" customWidth="1"/>
    <col min="11275" max="11275" width="15" style="180" customWidth="1"/>
    <col min="11276" max="11276" width="15.6640625" style="180" customWidth="1"/>
    <col min="11277" max="11277" width="21" style="180" customWidth="1"/>
    <col min="11278" max="11278" width="15.5546875" style="180" customWidth="1"/>
    <col min="11279" max="11520" width="9.109375" style="180"/>
    <col min="11521" max="11521" width="7.33203125" style="180" customWidth="1"/>
    <col min="11522" max="11522" width="7" style="180" customWidth="1"/>
    <col min="11523" max="11523" width="4.5546875" style="180" bestFit="1" customWidth="1"/>
    <col min="11524" max="11524" width="41" style="180" customWidth="1"/>
    <col min="11525" max="11525" width="8.5546875" style="180" customWidth="1"/>
    <col min="11526" max="11526" width="9.44140625" style="180" customWidth="1"/>
    <col min="11527" max="11527" width="10" style="180" customWidth="1"/>
    <col min="11528" max="11528" width="9.5546875" style="180" customWidth="1"/>
    <col min="11529" max="11529" width="9.33203125" style="180" customWidth="1"/>
    <col min="11530" max="11530" width="11.33203125" style="180" customWidth="1"/>
    <col min="11531" max="11531" width="15" style="180" customWidth="1"/>
    <col min="11532" max="11532" width="15.6640625" style="180" customWidth="1"/>
    <col min="11533" max="11533" width="21" style="180" customWidth="1"/>
    <col min="11534" max="11534" width="15.5546875" style="180" customWidth="1"/>
    <col min="11535" max="11776" width="9.109375" style="180"/>
    <col min="11777" max="11777" width="7.33203125" style="180" customWidth="1"/>
    <col min="11778" max="11778" width="7" style="180" customWidth="1"/>
    <col min="11779" max="11779" width="4.5546875" style="180" bestFit="1" customWidth="1"/>
    <col min="11780" max="11780" width="41" style="180" customWidth="1"/>
    <col min="11781" max="11781" width="8.5546875" style="180" customWidth="1"/>
    <col min="11782" max="11782" width="9.44140625" style="180" customWidth="1"/>
    <col min="11783" max="11783" width="10" style="180" customWidth="1"/>
    <col min="11784" max="11784" width="9.5546875" style="180" customWidth="1"/>
    <col min="11785" max="11785" width="9.33203125" style="180" customWidth="1"/>
    <col min="11786" max="11786" width="11.33203125" style="180" customWidth="1"/>
    <col min="11787" max="11787" width="15" style="180" customWidth="1"/>
    <col min="11788" max="11788" width="15.6640625" style="180" customWidth="1"/>
    <col min="11789" max="11789" width="21" style="180" customWidth="1"/>
    <col min="11790" max="11790" width="15.5546875" style="180" customWidth="1"/>
    <col min="11791" max="12032" width="9.109375" style="180"/>
    <col min="12033" max="12033" width="7.33203125" style="180" customWidth="1"/>
    <col min="12034" max="12034" width="7" style="180" customWidth="1"/>
    <col min="12035" max="12035" width="4.5546875" style="180" bestFit="1" customWidth="1"/>
    <col min="12036" max="12036" width="41" style="180" customWidth="1"/>
    <col min="12037" max="12037" width="8.5546875" style="180" customWidth="1"/>
    <col min="12038" max="12038" width="9.44140625" style="180" customWidth="1"/>
    <col min="12039" max="12039" width="10" style="180" customWidth="1"/>
    <col min="12040" max="12040" width="9.5546875" style="180" customWidth="1"/>
    <col min="12041" max="12041" width="9.33203125" style="180" customWidth="1"/>
    <col min="12042" max="12042" width="11.33203125" style="180" customWidth="1"/>
    <col min="12043" max="12043" width="15" style="180" customWidth="1"/>
    <col min="12044" max="12044" width="15.6640625" style="180" customWidth="1"/>
    <col min="12045" max="12045" width="21" style="180" customWidth="1"/>
    <col min="12046" max="12046" width="15.5546875" style="180" customWidth="1"/>
    <col min="12047" max="12288" width="9.109375" style="180"/>
    <col min="12289" max="12289" width="7.33203125" style="180" customWidth="1"/>
    <col min="12290" max="12290" width="7" style="180" customWidth="1"/>
    <col min="12291" max="12291" width="4.5546875" style="180" bestFit="1" customWidth="1"/>
    <col min="12292" max="12292" width="41" style="180" customWidth="1"/>
    <col min="12293" max="12293" width="8.5546875" style="180" customWidth="1"/>
    <col min="12294" max="12294" width="9.44140625" style="180" customWidth="1"/>
    <col min="12295" max="12295" width="10" style="180" customWidth="1"/>
    <col min="12296" max="12296" width="9.5546875" style="180" customWidth="1"/>
    <col min="12297" max="12297" width="9.33203125" style="180" customWidth="1"/>
    <col min="12298" max="12298" width="11.33203125" style="180" customWidth="1"/>
    <col min="12299" max="12299" width="15" style="180" customWidth="1"/>
    <col min="12300" max="12300" width="15.6640625" style="180" customWidth="1"/>
    <col min="12301" max="12301" width="21" style="180" customWidth="1"/>
    <col min="12302" max="12302" width="15.5546875" style="180" customWidth="1"/>
    <col min="12303" max="12544" width="9.109375" style="180"/>
    <col min="12545" max="12545" width="7.33203125" style="180" customWidth="1"/>
    <col min="12546" max="12546" width="7" style="180" customWidth="1"/>
    <col min="12547" max="12547" width="4.5546875" style="180" bestFit="1" customWidth="1"/>
    <col min="12548" max="12548" width="41" style="180" customWidth="1"/>
    <col min="12549" max="12549" width="8.5546875" style="180" customWidth="1"/>
    <col min="12550" max="12550" width="9.44140625" style="180" customWidth="1"/>
    <col min="12551" max="12551" width="10" style="180" customWidth="1"/>
    <col min="12552" max="12552" width="9.5546875" style="180" customWidth="1"/>
    <col min="12553" max="12553" width="9.33203125" style="180" customWidth="1"/>
    <col min="12554" max="12554" width="11.33203125" style="180" customWidth="1"/>
    <col min="12555" max="12555" width="15" style="180" customWidth="1"/>
    <col min="12556" max="12556" width="15.6640625" style="180" customWidth="1"/>
    <col min="12557" max="12557" width="21" style="180" customWidth="1"/>
    <col min="12558" max="12558" width="15.5546875" style="180" customWidth="1"/>
    <col min="12559" max="12800" width="9.109375" style="180"/>
    <col min="12801" max="12801" width="7.33203125" style="180" customWidth="1"/>
    <col min="12802" max="12802" width="7" style="180" customWidth="1"/>
    <col min="12803" max="12803" width="4.5546875" style="180" bestFit="1" customWidth="1"/>
    <col min="12804" max="12804" width="41" style="180" customWidth="1"/>
    <col min="12805" max="12805" width="8.5546875" style="180" customWidth="1"/>
    <col min="12806" max="12806" width="9.44140625" style="180" customWidth="1"/>
    <col min="12807" max="12807" width="10" style="180" customWidth="1"/>
    <col min="12808" max="12808" width="9.5546875" style="180" customWidth="1"/>
    <col min="12809" max="12809" width="9.33203125" style="180" customWidth="1"/>
    <col min="12810" max="12810" width="11.33203125" style="180" customWidth="1"/>
    <col min="12811" max="12811" width="15" style="180" customWidth="1"/>
    <col min="12812" max="12812" width="15.6640625" style="180" customWidth="1"/>
    <col min="12813" max="12813" width="21" style="180" customWidth="1"/>
    <col min="12814" max="12814" width="15.5546875" style="180" customWidth="1"/>
    <col min="12815" max="13056" width="9.109375" style="180"/>
    <col min="13057" max="13057" width="7.33203125" style="180" customWidth="1"/>
    <col min="13058" max="13058" width="7" style="180" customWidth="1"/>
    <col min="13059" max="13059" width="4.5546875" style="180" bestFit="1" customWidth="1"/>
    <col min="13060" max="13060" width="41" style="180" customWidth="1"/>
    <col min="13061" max="13061" width="8.5546875" style="180" customWidth="1"/>
    <col min="13062" max="13062" width="9.44140625" style="180" customWidth="1"/>
    <col min="13063" max="13063" width="10" style="180" customWidth="1"/>
    <col min="13064" max="13064" width="9.5546875" style="180" customWidth="1"/>
    <col min="13065" max="13065" width="9.33203125" style="180" customWidth="1"/>
    <col min="13066" max="13066" width="11.33203125" style="180" customWidth="1"/>
    <col min="13067" max="13067" width="15" style="180" customWidth="1"/>
    <col min="13068" max="13068" width="15.6640625" style="180" customWidth="1"/>
    <col min="13069" max="13069" width="21" style="180" customWidth="1"/>
    <col min="13070" max="13070" width="15.5546875" style="180" customWidth="1"/>
    <col min="13071" max="13312" width="9.109375" style="180"/>
    <col min="13313" max="13313" width="7.33203125" style="180" customWidth="1"/>
    <col min="13314" max="13314" width="7" style="180" customWidth="1"/>
    <col min="13315" max="13315" width="4.5546875" style="180" bestFit="1" customWidth="1"/>
    <col min="13316" max="13316" width="41" style="180" customWidth="1"/>
    <col min="13317" max="13317" width="8.5546875" style="180" customWidth="1"/>
    <col min="13318" max="13318" width="9.44140625" style="180" customWidth="1"/>
    <col min="13319" max="13319" width="10" style="180" customWidth="1"/>
    <col min="13320" max="13320" width="9.5546875" style="180" customWidth="1"/>
    <col min="13321" max="13321" width="9.33203125" style="180" customWidth="1"/>
    <col min="13322" max="13322" width="11.33203125" style="180" customWidth="1"/>
    <col min="13323" max="13323" width="15" style="180" customWidth="1"/>
    <col min="13324" max="13324" width="15.6640625" style="180" customWidth="1"/>
    <col min="13325" max="13325" width="21" style="180" customWidth="1"/>
    <col min="13326" max="13326" width="15.5546875" style="180" customWidth="1"/>
    <col min="13327" max="13568" width="9.109375" style="180"/>
    <col min="13569" max="13569" width="7.33203125" style="180" customWidth="1"/>
    <col min="13570" max="13570" width="7" style="180" customWidth="1"/>
    <col min="13571" max="13571" width="4.5546875" style="180" bestFit="1" customWidth="1"/>
    <col min="13572" max="13572" width="41" style="180" customWidth="1"/>
    <col min="13573" max="13573" width="8.5546875" style="180" customWidth="1"/>
    <col min="13574" max="13574" width="9.44140625" style="180" customWidth="1"/>
    <col min="13575" max="13575" width="10" style="180" customWidth="1"/>
    <col min="13576" max="13576" width="9.5546875" style="180" customWidth="1"/>
    <col min="13577" max="13577" width="9.33203125" style="180" customWidth="1"/>
    <col min="13578" max="13578" width="11.33203125" style="180" customWidth="1"/>
    <col min="13579" max="13579" width="15" style="180" customWidth="1"/>
    <col min="13580" max="13580" width="15.6640625" style="180" customWidth="1"/>
    <col min="13581" max="13581" width="21" style="180" customWidth="1"/>
    <col min="13582" max="13582" width="15.5546875" style="180" customWidth="1"/>
    <col min="13583" max="13824" width="9.109375" style="180"/>
    <col min="13825" max="13825" width="7.33203125" style="180" customWidth="1"/>
    <col min="13826" max="13826" width="7" style="180" customWidth="1"/>
    <col min="13827" max="13827" width="4.5546875" style="180" bestFit="1" customWidth="1"/>
    <col min="13828" max="13828" width="41" style="180" customWidth="1"/>
    <col min="13829" max="13829" width="8.5546875" style="180" customWidth="1"/>
    <col min="13830" max="13830" width="9.44140625" style="180" customWidth="1"/>
    <col min="13831" max="13831" width="10" style="180" customWidth="1"/>
    <col min="13832" max="13832" width="9.5546875" style="180" customWidth="1"/>
    <col min="13833" max="13833" width="9.33203125" style="180" customWidth="1"/>
    <col min="13834" max="13834" width="11.33203125" style="180" customWidth="1"/>
    <col min="13835" max="13835" width="15" style="180" customWidth="1"/>
    <col min="13836" max="13836" width="15.6640625" style="180" customWidth="1"/>
    <col min="13837" max="13837" width="21" style="180" customWidth="1"/>
    <col min="13838" max="13838" width="15.5546875" style="180" customWidth="1"/>
    <col min="13839" max="14080" width="9.109375" style="180"/>
    <col min="14081" max="14081" width="7.33203125" style="180" customWidth="1"/>
    <col min="14082" max="14082" width="7" style="180" customWidth="1"/>
    <col min="14083" max="14083" width="4.5546875" style="180" bestFit="1" customWidth="1"/>
    <col min="14084" max="14084" width="41" style="180" customWidth="1"/>
    <col min="14085" max="14085" width="8.5546875" style="180" customWidth="1"/>
    <col min="14086" max="14086" width="9.44140625" style="180" customWidth="1"/>
    <col min="14087" max="14087" width="10" style="180" customWidth="1"/>
    <col min="14088" max="14088" width="9.5546875" style="180" customWidth="1"/>
    <col min="14089" max="14089" width="9.33203125" style="180" customWidth="1"/>
    <col min="14090" max="14090" width="11.33203125" style="180" customWidth="1"/>
    <col min="14091" max="14091" width="15" style="180" customWidth="1"/>
    <col min="14092" max="14092" width="15.6640625" style="180" customWidth="1"/>
    <col min="14093" max="14093" width="21" style="180" customWidth="1"/>
    <col min="14094" max="14094" width="15.5546875" style="180" customWidth="1"/>
    <col min="14095" max="14336" width="9.109375" style="180"/>
    <col min="14337" max="14337" width="7.33203125" style="180" customWidth="1"/>
    <col min="14338" max="14338" width="7" style="180" customWidth="1"/>
    <col min="14339" max="14339" width="4.5546875" style="180" bestFit="1" customWidth="1"/>
    <col min="14340" max="14340" width="41" style="180" customWidth="1"/>
    <col min="14341" max="14341" width="8.5546875" style="180" customWidth="1"/>
    <col min="14342" max="14342" width="9.44140625" style="180" customWidth="1"/>
    <col min="14343" max="14343" width="10" style="180" customWidth="1"/>
    <col min="14344" max="14344" width="9.5546875" style="180" customWidth="1"/>
    <col min="14345" max="14345" width="9.33203125" style="180" customWidth="1"/>
    <col min="14346" max="14346" width="11.33203125" style="180" customWidth="1"/>
    <col min="14347" max="14347" width="15" style="180" customWidth="1"/>
    <col min="14348" max="14348" width="15.6640625" style="180" customWidth="1"/>
    <col min="14349" max="14349" width="21" style="180" customWidth="1"/>
    <col min="14350" max="14350" width="15.5546875" style="180" customWidth="1"/>
    <col min="14351" max="14592" width="9.109375" style="180"/>
    <col min="14593" max="14593" width="7.33203125" style="180" customWidth="1"/>
    <col min="14594" max="14594" width="7" style="180" customWidth="1"/>
    <col min="14595" max="14595" width="4.5546875" style="180" bestFit="1" customWidth="1"/>
    <col min="14596" max="14596" width="41" style="180" customWidth="1"/>
    <col min="14597" max="14597" width="8.5546875" style="180" customWidth="1"/>
    <col min="14598" max="14598" width="9.44140625" style="180" customWidth="1"/>
    <col min="14599" max="14599" width="10" style="180" customWidth="1"/>
    <col min="14600" max="14600" width="9.5546875" style="180" customWidth="1"/>
    <col min="14601" max="14601" width="9.33203125" style="180" customWidth="1"/>
    <col min="14602" max="14602" width="11.33203125" style="180" customWidth="1"/>
    <col min="14603" max="14603" width="15" style="180" customWidth="1"/>
    <col min="14604" max="14604" width="15.6640625" style="180" customWidth="1"/>
    <col min="14605" max="14605" width="21" style="180" customWidth="1"/>
    <col min="14606" max="14606" width="15.5546875" style="180" customWidth="1"/>
    <col min="14607" max="14848" width="9.109375" style="180"/>
    <col min="14849" max="14849" width="7.33203125" style="180" customWidth="1"/>
    <col min="14850" max="14850" width="7" style="180" customWidth="1"/>
    <col min="14851" max="14851" width="4.5546875" style="180" bestFit="1" customWidth="1"/>
    <col min="14852" max="14852" width="41" style="180" customWidth="1"/>
    <col min="14853" max="14853" width="8.5546875" style="180" customWidth="1"/>
    <col min="14854" max="14854" width="9.44140625" style="180" customWidth="1"/>
    <col min="14855" max="14855" width="10" style="180" customWidth="1"/>
    <col min="14856" max="14856" width="9.5546875" style="180" customWidth="1"/>
    <col min="14857" max="14857" width="9.33203125" style="180" customWidth="1"/>
    <col min="14858" max="14858" width="11.33203125" style="180" customWidth="1"/>
    <col min="14859" max="14859" width="15" style="180" customWidth="1"/>
    <col min="14860" max="14860" width="15.6640625" style="180" customWidth="1"/>
    <col min="14861" max="14861" width="21" style="180" customWidth="1"/>
    <col min="14862" max="14862" width="15.5546875" style="180" customWidth="1"/>
    <col min="14863" max="15104" width="9.109375" style="180"/>
    <col min="15105" max="15105" width="7.33203125" style="180" customWidth="1"/>
    <col min="15106" max="15106" width="7" style="180" customWidth="1"/>
    <col min="15107" max="15107" width="4.5546875" style="180" bestFit="1" customWidth="1"/>
    <col min="15108" max="15108" width="41" style="180" customWidth="1"/>
    <col min="15109" max="15109" width="8.5546875" style="180" customWidth="1"/>
    <col min="15110" max="15110" width="9.44140625" style="180" customWidth="1"/>
    <col min="15111" max="15111" width="10" style="180" customWidth="1"/>
    <col min="15112" max="15112" width="9.5546875" style="180" customWidth="1"/>
    <col min="15113" max="15113" width="9.33203125" style="180" customWidth="1"/>
    <col min="15114" max="15114" width="11.33203125" style="180" customWidth="1"/>
    <col min="15115" max="15115" width="15" style="180" customWidth="1"/>
    <col min="15116" max="15116" width="15.6640625" style="180" customWidth="1"/>
    <col min="15117" max="15117" width="21" style="180" customWidth="1"/>
    <col min="15118" max="15118" width="15.5546875" style="180" customWidth="1"/>
    <col min="15119" max="15360" width="9.109375" style="180"/>
    <col min="15361" max="15361" width="7.33203125" style="180" customWidth="1"/>
    <col min="15362" max="15362" width="7" style="180" customWidth="1"/>
    <col min="15363" max="15363" width="4.5546875" style="180" bestFit="1" customWidth="1"/>
    <col min="15364" max="15364" width="41" style="180" customWidth="1"/>
    <col min="15365" max="15365" width="8.5546875" style="180" customWidth="1"/>
    <col min="15366" max="15366" width="9.44140625" style="180" customWidth="1"/>
    <col min="15367" max="15367" width="10" style="180" customWidth="1"/>
    <col min="15368" max="15368" width="9.5546875" style="180" customWidth="1"/>
    <col min="15369" max="15369" width="9.33203125" style="180" customWidth="1"/>
    <col min="15370" max="15370" width="11.33203125" style="180" customWidth="1"/>
    <col min="15371" max="15371" width="15" style="180" customWidth="1"/>
    <col min="15372" max="15372" width="15.6640625" style="180" customWidth="1"/>
    <col min="15373" max="15373" width="21" style="180" customWidth="1"/>
    <col min="15374" max="15374" width="15.5546875" style="180" customWidth="1"/>
    <col min="15375" max="15616" width="9.109375" style="180"/>
    <col min="15617" max="15617" width="7.33203125" style="180" customWidth="1"/>
    <col min="15618" max="15618" width="7" style="180" customWidth="1"/>
    <col min="15619" max="15619" width="4.5546875" style="180" bestFit="1" customWidth="1"/>
    <col min="15620" max="15620" width="41" style="180" customWidth="1"/>
    <col min="15621" max="15621" width="8.5546875" style="180" customWidth="1"/>
    <col min="15622" max="15622" width="9.44140625" style="180" customWidth="1"/>
    <col min="15623" max="15623" width="10" style="180" customWidth="1"/>
    <col min="15624" max="15624" width="9.5546875" style="180" customWidth="1"/>
    <col min="15625" max="15625" width="9.33203125" style="180" customWidth="1"/>
    <col min="15626" max="15626" width="11.33203125" style="180" customWidth="1"/>
    <col min="15627" max="15627" width="15" style="180" customWidth="1"/>
    <col min="15628" max="15628" width="15.6640625" style="180" customWidth="1"/>
    <col min="15629" max="15629" width="21" style="180" customWidth="1"/>
    <col min="15630" max="15630" width="15.5546875" style="180" customWidth="1"/>
    <col min="15631" max="15872" width="9.109375" style="180"/>
    <col min="15873" max="15873" width="7.33203125" style="180" customWidth="1"/>
    <col min="15874" max="15874" width="7" style="180" customWidth="1"/>
    <col min="15875" max="15875" width="4.5546875" style="180" bestFit="1" customWidth="1"/>
    <col min="15876" max="15876" width="41" style="180" customWidth="1"/>
    <col min="15877" max="15877" width="8.5546875" style="180" customWidth="1"/>
    <col min="15878" max="15878" width="9.44140625" style="180" customWidth="1"/>
    <col min="15879" max="15879" width="10" style="180" customWidth="1"/>
    <col min="15880" max="15880" width="9.5546875" style="180" customWidth="1"/>
    <col min="15881" max="15881" width="9.33203125" style="180" customWidth="1"/>
    <col min="15882" max="15882" width="11.33203125" style="180" customWidth="1"/>
    <col min="15883" max="15883" width="15" style="180" customWidth="1"/>
    <col min="15884" max="15884" width="15.6640625" style="180" customWidth="1"/>
    <col min="15885" max="15885" width="21" style="180" customWidth="1"/>
    <col min="15886" max="15886" width="15.5546875" style="180" customWidth="1"/>
    <col min="15887" max="16128" width="9.109375" style="180"/>
    <col min="16129" max="16129" width="7.33203125" style="180" customWidth="1"/>
    <col min="16130" max="16130" width="7" style="180" customWidth="1"/>
    <col min="16131" max="16131" width="4.5546875" style="180" bestFit="1" customWidth="1"/>
    <col min="16132" max="16132" width="41" style="180" customWidth="1"/>
    <col min="16133" max="16133" width="8.5546875" style="180" customWidth="1"/>
    <col min="16134" max="16134" width="9.44140625" style="180" customWidth="1"/>
    <col min="16135" max="16135" width="10" style="180" customWidth="1"/>
    <col min="16136" max="16136" width="9.5546875" style="180" customWidth="1"/>
    <col min="16137" max="16137" width="9.33203125" style="180" customWidth="1"/>
    <col min="16138" max="16138" width="11.33203125" style="180" customWidth="1"/>
    <col min="16139" max="16139" width="15" style="180" customWidth="1"/>
    <col min="16140" max="16140" width="15.6640625" style="180" customWidth="1"/>
    <col min="16141" max="16141" width="21" style="180" customWidth="1"/>
    <col min="16142" max="16142" width="15.5546875" style="180" customWidth="1"/>
    <col min="16143" max="16384" width="9.109375" style="180"/>
  </cols>
  <sheetData>
    <row r="1" spans="1:15" x14ac:dyDescent="0.3">
      <c r="A1" s="2" t="s">
        <v>0</v>
      </c>
      <c r="D1" s="3"/>
      <c r="E1" s="1"/>
      <c r="F1" s="3"/>
      <c r="G1" s="3"/>
      <c r="H1" s="3"/>
      <c r="K1" s="3"/>
      <c r="L1" s="3"/>
      <c r="M1" s="3"/>
    </row>
    <row r="2" spans="1:15" x14ac:dyDescent="0.3">
      <c r="A2" s="2"/>
      <c r="D2" s="3"/>
      <c r="E2" s="1"/>
      <c r="F2" s="3"/>
      <c r="G2" s="3"/>
      <c r="H2" s="3"/>
      <c r="K2" s="3"/>
      <c r="L2" s="3"/>
      <c r="M2" s="3"/>
    </row>
    <row r="3" spans="1:15" ht="18" x14ac:dyDescent="0.35">
      <c r="A3" s="8" t="s">
        <v>1</v>
      </c>
      <c r="B3" s="9"/>
      <c r="C3" s="243"/>
      <c r="D3" s="68"/>
      <c r="E3" s="68"/>
      <c r="F3" s="2"/>
      <c r="G3" s="2"/>
      <c r="H3" s="69"/>
      <c r="I3" s="186"/>
      <c r="J3" s="186"/>
      <c r="N3" s="184"/>
    </row>
    <row r="4" spans="1:15" ht="18" x14ac:dyDescent="0.35">
      <c r="A4" s="14"/>
      <c r="B4" s="68"/>
      <c r="C4" s="2"/>
      <c r="D4" s="2"/>
      <c r="E4" s="69"/>
      <c r="F4" s="2"/>
      <c r="G4" s="2"/>
      <c r="H4" s="70"/>
    </row>
    <row r="5" spans="1:15" ht="18.75" customHeight="1" x14ac:dyDescent="0.35">
      <c r="A5" s="244" t="s">
        <v>33</v>
      </c>
      <c r="B5" s="245"/>
      <c r="C5" s="246"/>
      <c r="D5" s="246"/>
      <c r="E5" s="94"/>
      <c r="F5" s="247"/>
      <c r="G5" s="247"/>
      <c r="H5" s="248"/>
      <c r="I5" s="248"/>
      <c r="J5" s="249"/>
      <c r="K5" s="250"/>
      <c r="L5" s="250"/>
      <c r="M5" s="250"/>
      <c r="N5" s="250"/>
    </row>
    <row r="6" spans="1:15" ht="19.5" customHeight="1" thickBot="1" x14ac:dyDescent="0.4">
      <c r="A6" s="336" t="s">
        <v>199</v>
      </c>
      <c r="B6" s="251"/>
      <c r="C6" s="247"/>
      <c r="D6" s="247"/>
      <c r="E6" s="94"/>
      <c r="F6" s="247"/>
      <c r="G6" s="247"/>
      <c r="H6" s="248"/>
      <c r="I6" s="248"/>
      <c r="J6" s="250"/>
      <c r="K6" s="250"/>
      <c r="L6" s="250"/>
      <c r="M6" s="250"/>
      <c r="N6" s="250"/>
    </row>
    <row r="7" spans="1:15" ht="43.8" thickBot="1" x14ac:dyDescent="0.35">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x14ac:dyDescent="0.3">
      <c r="A8" s="71">
        <v>80015</v>
      </c>
      <c r="B8" s="252"/>
      <c r="C8" s="27" t="s">
        <v>16</v>
      </c>
      <c r="D8" s="156" t="s">
        <v>250</v>
      </c>
      <c r="E8" s="72" t="s">
        <v>17</v>
      </c>
      <c r="F8" s="73">
        <v>1500</v>
      </c>
      <c r="G8" s="74">
        <v>0</v>
      </c>
      <c r="H8" s="32">
        <v>9.5</v>
      </c>
      <c r="I8" s="253">
        <f t="shared" ref="I8:I42" si="0">G8*((100+H8)/100)</f>
        <v>0</v>
      </c>
      <c r="J8" s="253">
        <f t="shared" ref="J8:J42" si="1">F8*G8</f>
        <v>0</v>
      </c>
      <c r="K8" s="253">
        <f t="shared" ref="K8:K42" si="2">F8*I8</f>
        <v>0</v>
      </c>
      <c r="L8" s="253"/>
      <c r="M8" s="253"/>
      <c r="N8" s="34"/>
      <c r="O8" s="176"/>
    </row>
    <row r="9" spans="1:15" x14ac:dyDescent="0.3">
      <c r="A9" s="75">
        <v>80019</v>
      </c>
      <c r="B9" s="37"/>
      <c r="C9" s="38" t="s">
        <v>18</v>
      </c>
      <c r="D9" s="28" t="s">
        <v>251</v>
      </c>
      <c r="E9" s="76" t="s">
        <v>17</v>
      </c>
      <c r="F9" s="78">
        <v>1</v>
      </c>
      <c r="G9" s="77">
        <v>0</v>
      </c>
      <c r="H9" s="32">
        <v>9.5</v>
      </c>
      <c r="I9" s="253">
        <f t="shared" si="0"/>
        <v>0</v>
      </c>
      <c r="J9" s="253">
        <f t="shared" si="1"/>
        <v>0</v>
      </c>
      <c r="K9" s="253">
        <f t="shared" si="2"/>
        <v>0</v>
      </c>
      <c r="L9" s="253"/>
      <c r="M9" s="253"/>
      <c r="N9" s="41"/>
      <c r="O9" s="176"/>
    </row>
    <row r="10" spans="1:15" x14ac:dyDescent="0.3">
      <c r="A10" s="75">
        <v>80021</v>
      </c>
      <c r="B10" s="37"/>
      <c r="C10" s="27" t="s">
        <v>19</v>
      </c>
      <c r="D10" s="28" t="s">
        <v>252</v>
      </c>
      <c r="E10" s="76" t="s">
        <v>17</v>
      </c>
      <c r="F10" s="78">
        <v>10</v>
      </c>
      <c r="G10" s="77">
        <v>0</v>
      </c>
      <c r="H10" s="32">
        <v>9.5</v>
      </c>
      <c r="I10" s="253">
        <f t="shared" si="0"/>
        <v>0</v>
      </c>
      <c r="J10" s="253">
        <f t="shared" si="1"/>
        <v>0</v>
      </c>
      <c r="K10" s="253">
        <f t="shared" si="2"/>
        <v>0</v>
      </c>
      <c r="L10" s="253"/>
      <c r="M10" s="253"/>
      <c r="N10" s="41"/>
      <c r="O10" s="176"/>
    </row>
    <row r="11" spans="1:15" x14ac:dyDescent="0.3">
      <c r="A11" s="75">
        <v>80022</v>
      </c>
      <c r="B11" s="37"/>
      <c r="C11" s="38" t="s">
        <v>20</v>
      </c>
      <c r="D11" s="28" t="s">
        <v>253</v>
      </c>
      <c r="E11" s="76" t="s">
        <v>17</v>
      </c>
      <c r="F11" s="78">
        <v>5</v>
      </c>
      <c r="G11" s="77">
        <v>0</v>
      </c>
      <c r="H11" s="32">
        <v>9.5</v>
      </c>
      <c r="I11" s="253">
        <f t="shared" si="0"/>
        <v>0</v>
      </c>
      <c r="J11" s="253">
        <f t="shared" si="1"/>
        <v>0</v>
      </c>
      <c r="K11" s="253">
        <f t="shared" si="2"/>
        <v>0</v>
      </c>
      <c r="L11" s="253"/>
      <c r="M11" s="253"/>
      <c r="N11" s="41"/>
      <c r="O11" s="176"/>
    </row>
    <row r="12" spans="1:15" x14ac:dyDescent="0.3">
      <c r="A12" s="75">
        <v>80023</v>
      </c>
      <c r="B12" s="37"/>
      <c r="C12" s="27" t="s">
        <v>21</v>
      </c>
      <c r="D12" s="28" t="s">
        <v>254</v>
      </c>
      <c r="E12" s="76" t="s">
        <v>17</v>
      </c>
      <c r="F12" s="78">
        <v>10</v>
      </c>
      <c r="G12" s="77">
        <v>0</v>
      </c>
      <c r="H12" s="32">
        <v>9.5</v>
      </c>
      <c r="I12" s="253">
        <f t="shared" si="0"/>
        <v>0</v>
      </c>
      <c r="J12" s="253">
        <f t="shared" si="1"/>
        <v>0</v>
      </c>
      <c r="K12" s="253">
        <f t="shared" si="2"/>
        <v>0</v>
      </c>
      <c r="L12" s="253"/>
      <c r="M12" s="253"/>
      <c r="N12" s="41"/>
      <c r="O12" s="176"/>
    </row>
    <row r="13" spans="1:15" x14ac:dyDescent="0.3">
      <c r="A13" s="75">
        <v>80026</v>
      </c>
      <c r="B13" s="37"/>
      <c r="C13" s="38" t="s">
        <v>22</v>
      </c>
      <c r="D13" s="156" t="s">
        <v>255</v>
      </c>
      <c r="E13" s="117" t="s">
        <v>34</v>
      </c>
      <c r="F13" s="78">
        <v>5</v>
      </c>
      <c r="G13" s="77">
        <v>0</v>
      </c>
      <c r="H13" s="32">
        <v>9.5</v>
      </c>
      <c r="I13" s="253">
        <f t="shared" si="0"/>
        <v>0</v>
      </c>
      <c r="J13" s="253">
        <f t="shared" si="1"/>
        <v>0</v>
      </c>
      <c r="K13" s="253">
        <f t="shared" si="2"/>
        <v>0</v>
      </c>
      <c r="L13" s="253"/>
      <c r="M13" s="253"/>
      <c r="N13" s="41"/>
      <c r="O13" s="176"/>
    </row>
    <row r="14" spans="1:15" x14ac:dyDescent="0.3">
      <c r="A14" s="75">
        <v>80029</v>
      </c>
      <c r="B14" s="37"/>
      <c r="C14" s="27" t="s">
        <v>24</v>
      </c>
      <c r="D14" s="28" t="s">
        <v>256</v>
      </c>
      <c r="E14" s="76" t="s">
        <v>17</v>
      </c>
      <c r="F14" s="78">
        <v>50</v>
      </c>
      <c r="G14" s="77">
        <v>0</v>
      </c>
      <c r="H14" s="32">
        <v>9.5</v>
      </c>
      <c r="I14" s="253">
        <f t="shared" si="0"/>
        <v>0</v>
      </c>
      <c r="J14" s="253">
        <f t="shared" si="1"/>
        <v>0</v>
      </c>
      <c r="K14" s="253">
        <f t="shared" si="2"/>
        <v>0</v>
      </c>
      <c r="L14" s="253"/>
      <c r="M14" s="253"/>
      <c r="N14" s="41"/>
      <c r="O14" s="176"/>
    </row>
    <row r="15" spans="1:15" x14ac:dyDescent="0.3">
      <c r="A15" s="75">
        <v>80032</v>
      </c>
      <c r="B15" s="37"/>
      <c r="C15" s="38" t="s">
        <v>25</v>
      </c>
      <c r="D15" s="28" t="s">
        <v>257</v>
      </c>
      <c r="E15" s="223" t="s">
        <v>17</v>
      </c>
      <c r="F15" s="79">
        <v>1200</v>
      </c>
      <c r="G15" s="77">
        <v>0</v>
      </c>
      <c r="H15" s="32">
        <v>9.5</v>
      </c>
      <c r="I15" s="253">
        <f t="shared" si="0"/>
        <v>0</v>
      </c>
      <c r="J15" s="253">
        <f t="shared" si="1"/>
        <v>0</v>
      </c>
      <c r="K15" s="253">
        <f t="shared" si="2"/>
        <v>0</v>
      </c>
      <c r="L15" s="253"/>
      <c r="M15" s="253"/>
      <c r="N15" s="41"/>
      <c r="O15" s="176"/>
    </row>
    <row r="16" spans="1:15" x14ac:dyDescent="0.3">
      <c r="A16" s="75">
        <v>80033</v>
      </c>
      <c r="B16" s="37"/>
      <c r="C16" s="27" t="s">
        <v>26</v>
      </c>
      <c r="D16" s="225" t="s">
        <v>258</v>
      </c>
      <c r="E16" s="76" t="s">
        <v>17</v>
      </c>
      <c r="F16" s="78">
        <v>600</v>
      </c>
      <c r="G16" s="77">
        <v>0</v>
      </c>
      <c r="H16" s="32">
        <v>22</v>
      </c>
      <c r="I16" s="253">
        <f t="shared" si="0"/>
        <v>0</v>
      </c>
      <c r="J16" s="253">
        <f t="shared" si="1"/>
        <v>0</v>
      </c>
      <c r="K16" s="253">
        <f t="shared" si="2"/>
        <v>0</v>
      </c>
      <c r="L16" s="253"/>
      <c r="M16" s="253"/>
      <c r="N16" s="41"/>
      <c r="O16" s="176"/>
    </row>
    <row r="17" spans="1:15" x14ac:dyDescent="0.3">
      <c r="A17" s="75">
        <v>80034</v>
      </c>
      <c r="B17" s="37"/>
      <c r="C17" s="38" t="s">
        <v>27</v>
      </c>
      <c r="D17" s="156" t="s">
        <v>259</v>
      </c>
      <c r="E17" s="223" t="s">
        <v>17</v>
      </c>
      <c r="F17" s="78">
        <v>5</v>
      </c>
      <c r="G17" s="77">
        <v>0</v>
      </c>
      <c r="H17" s="32">
        <v>9.5</v>
      </c>
      <c r="I17" s="253">
        <f t="shared" si="0"/>
        <v>0</v>
      </c>
      <c r="J17" s="253">
        <f t="shared" si="1"/>
        <v>0</v>
      </c>
      <c r="K17" s="253">
        <f t="shared" si="2"/>
        <v>0</v>
      </c>
      <c r="L17" s="253"/>
      <c r="M17" s="253"/>
      <c r="N17" s="41"/>
      <c r="O17" s="176"/>
    </row>
    <row r="18" spans="1:15" x14ac:dyDescent="0.3">
      <c r="A18" s="75">
        <v>80038</v>
      </c>
      <c r="B18" s="37"/>
      <c r="C18" s="27" t="s">
        <v>35</v>
      </c>
      <c r="D18" s="156" t="s">
        <v>260</v>
      </c>
      <c r="E18" s="76" t="s">
        <v>17</v>
      </c>
      <c r="F18" s="78">
        <v>50</v>
      </c>
      <c r="G18" s="77">
        <v>0</v>
      </c>
      <c r="H18" s="32">
        <v>9.5</v>
      </c>
      <c r="I18" s="253">
        <f t="shared" si="0"/>
        <v>0</v>
      </c>
      <c r="J18" s="253">
        <f t="shared" si="1"/>
        <v>0</v>
      </c>
      <c r="K18" s="253">
        <f t="shared" si="2"/>
        <v>0</v>
      </c>
      <c r="L18" s="253"/>
      <c r="M18" s="253"/>
      <c r="N18" s="41"/>
      <c r="O18" s="176"/>
    </row>
    <row r="19" spans="1:15" x14ac:dyDescent="0.3">
      <c r="A19" s="75">
        <v>80039</v>
      </c>
      <c r="B19" s="37"/>
      <c r="C19" s="38" t="s">
        <v>36</v>
      </c>
      <c r="D19" s="254" t="s">
        <v>261</v>
      </c>
      <c r="E19" s="76" t="s">
        <v>17</v>
      </c>
      <c r="F19" s="78">
        <v>200</v>
      </c>
      <c r="G19" s="77">
        <v>0</v>
      </c>
      <c r="H19" s="32">
        <v>22</v>
      </c>
      <c r="I19" s="253">
        <f t="shared" si="0"/>
        <v>0</v>
      </c>
      <c r="J19" s="253">
        <f t="shared" si="1"/>
        <v>0</v>
      </c>
      <c r="K19" s="253">
        <f t="shared" si="2"/>
        <v>0</v>
      </c>
      <c r="L19" s="253"/>
      <c r="M19" s="253"/>
      <c r="N19" s="41"/>
      <c r="O19" s="176"/>
    </row>
    <row r="20" spans="1:15" x14ac:dyDescent="0.3">
      <c r="A20" s="75">
        <v>80150</v>
      </c>
      <c r="B20" s="37"/>
      <c r="C20" s="27" t="s">
        <v>37</v>
      </c>
      <c r="D20" s="254" t="s">
        <v>262</v>
      </c>
      <c r="E20" s="76" t="s">
        <v>17</v>
      </c>
      <c r="F20" s="78">
        <v>20</v>
      </c>
      <c r="G20" s="77">
        <v>0</v>
      </c>
      <c r="H20" s="32">
        <v>22</v>
      </c>
      <c r="I20" s="253">
        <f t="shared" si="0"/>
        <v>0</v>
      </c>
      <c r="J20" s="253">
        <f t="shared" si="1"/>
        <v>0</v>
      </c>
      <c r="K20" s="253">
        <f t="shared" si="2"/>
        <v>0</v>
      </c>
      <c r="L20" s="253"/>
      <c r="M20" s="253"/>
      <c r="N20" s="41"/>
      <c r="O20" s="176"/>
    </row>
    <row r="21" spans="1:15" x14ac:dyDescent="0.3">
      <c r="A21" s="75">
        <v>80246</v>
      </c>
      <c r="B21" s="37"/>
      <c r="C21" s="38" t="s">
        <v>38</v>
      </c>
      <c r="D21" s="254" t="s">
        <v>263</v>
      </c>
      <c r="E21" s="255" t="s">
        <v>34</v>
      </c>
      <c r="F21" s="78">
        <v>20</v>
      </c>
      <c r="G21" s="77">
        <v>0</v>
      </c>
      <c r="H21" s="32">
        <v>22</v>
      </c>
      <c r="I21" s="253">
        <f t="shared" si="0"/>
        <v>0</v>
      </c>
      <c r="J21" s="253">
        <f t="shared" si="1"/>
        <v>0</v>
      </c>
      <c r="K21" s="253">
        <f t="shared" si="2"/>
        <v>0</v>
      </c>
      <c r="L21" s="253"/>
      <c r="M21" s="253"/>
      <c r="N21" s="41"/>
      <c r="O21" s="176"/>
    </row>
    <row r="22" spans="1:15" x14ac:dyDescent="0.3">
      <c r="A22" s="75">
        <v>80331</v>
      </c>
      <c r="B22" s="37"/>
      <c r="C22" s="27" t="s">
        <v>39</v>
      </c>
      <c r="D22" s="254" t="s">
        <v>264</v>
      </c>
      <c r="E22" s="76" t="s">
        <v>17</v>
      </c>
      <c r="F22" s="78">
        <v>20</v>
      </c>
      <c r="G22" s="77">
        <v>0</v>
      </c>
      <c r="H22" s="32">
        <v>22</v>
      </c>
      <c r="I22" s="253">
        <f t="shared" si="0"/>
        <v>0</v>
      </c>
      <c r="J22" s="253">
        <f t="shared" si="1"/>
        <v>0</v>
      </c>
      <c r="K22" s="253">
        <f t="shared" si="2"/>
        <v>0</v>
      </c>
      <c r="L22" s="253"/>
      <c r="M22" s="253"/>
      <c r="N22" s="41"/>
      <c r="O22" s="176"/>
    </row>
    <row r="23" spans="1:15" x14ac:dyDescent="0.3">
      <c r="A23" s="75">
        <v>80189</v>
      </c>
      <c r="B23" s="37"/>
      <c r="C23" s="38" t="s">
        <v>40</v>
      </c>
      <c r="D23" s="156" t="s">
        <v>41</v>
      </c>
      <c r="E23" s="223" t="s">
        <v>17</v>
      </c>
      <c r="F23" s="78">
        <v>20</v>
      </c>
      <c r="G23" s="77">
        <v>0</v>
      </c>
      <c r="H23" s="32">
        <v>22</v>
      </c>
      <c r="I23" s="253">
        <f t="shared" si="0"/>
        <v>0</v>
      </c>
      <c r="J23" s="253">
        <f t="shared" si="1"/>
        <v>0</v>
      </c>
      <c r="K23" s="253">
        <f t="shared" si="2"/>
        <v>0</v>
      </c>
      <c r="L23" s="253"/>
      <c r="M23" s="253"/>
      <c r="N23" s="41"/>
      <c r="O23" s="176"/>
    </row>
    <row r="24" spans="1:15" x14ac:dyDescent="0.3">
      <c r="A24" s="75">
        <v>80190</v>
      </c>
      <c r="B24" s="37"/>
      <c r="C24" s="27" t="s">
        <v>42</v>
      </c>
      <c r="D24" s="156" t="s">
        <v>265</v>
      </c>
      <c r="E24" s="223" t="s">
        <v>17</v>
      </c>
      <c r="F24" s="78">
        <v>5</v>
      </c>
      <c r="G24" s="77">
        <v>0</v>
      </c>
      <c r="H24" s="32">
        <v>22</v>
      </c>
      <c r="I24" s="253">
        <f t="shared" si="0"/>
        <v>0</v>
      </c>
      <c r="J24" s="253">
        <f t="shared" si="1"/>
        <v>0</v>
      </c>
      <c r="K24" s="253">
        <f t="shared" si="2"/>
        <v>0</v>
      </c>
      <c r="L24" s="253"/>
      <c r="M24" s="253"/>
      <c r="N24" s="41"/>
      <c r="O24" s="176"/>
    </row>
    <row r="25" spans="1:15" x14ac:dyDescent="0.3">
      <c r="A25" s="75">
        <v>80191</v>
      </c>
      <c r="B25" s="37"/>
      <c r="C25" s="38" t="s">
        <v>43</v>
      </c>
      <c r="D25" s="156" t="s">
        <v>266</v>
      </c>
      <c r="E25" s="76" t="s">
        <v>17</v>
      </c>
      <c r="F25" s="78">
        <v>6</v>
      </c>
      <c r="G25" s="77">
        <v>0</v>
      </c>
      <c r="H25" s="32">
        <v>22</v>
      </c>
      <c r="I25" s="253">
        <f t="shared" si="0"/>
        <v>0</v>
      </c>
      <c r="J25" s="253">
        <f t="shared" si="1"/>
        <v>0</v>
      </c>
      <c r="K25" s="253">
        <f t="shared" si="2"/>
        <v>0</v>
      </c>
      <c r="L25" s="253"/>
      <c r="M25" s="253"/>
      <c r="N25" s="41"/>
      <c r="O25" s="176"/>
    </row>
    <row r="26" spans="1:15" x14ac:dyDescent="0.3">
      <c r="A26" s="75">
        <v>80192</v>
      </c>
      <c r="B26" s="37"/>
      <c r="C26" s="27" t="s">
        <v>44</v>
      </c>
      <c r="D26" s="156" t="s">
        <v>267</v>
      </c>
      <c r="E26" s="76" t="s">
        <v>17</v>
      </c>
      <c r="F26" s="78">
        <v>5</v>
      </c>
      <c r="G26" s="77">
        <v>0</v>
      </c>
      <c r="H26" s="32">
        <v>22</v>
      </c>
      <c r="I26" s="253">
        <f t="shared" si="0"/>
        <v>0</v>
      </c>
      <c r="J26" s="253">
        <f t="shared" si="1"/>
        <v>0</v>
      </c>
      <c r="K26" s="253">
        <f t="shared" si="2"/>
        <v>0</v>
      </c>
      <c r="L26" s="253"/>
      <c r="M26" s="253"/>
      <c r="N26" s="41"/>
    </row>
    <row r="27" spans="1:15" x14ac:dyDescent="0.3">
      <c r="A27" s="75">
        <v>80252</v>
      </c>
      <c r="B27" s="37"/>
      <c r="C27" s="38" t="s">
        <v>45</v>
      </c>
      <c r="D27" s="254" t="s">
        <v>268</v>
      </c>
      <c r="E27" s="76" t="s">
        <v>34</v>
      </c>
      <c r="F27" s="78">
        <v>30</v>
      </c>
      <c r="G27" s="77">
        <v>0</v>
      </c>
      <c r="H27" s="32">
        <v>9.5</v>
      </c>
      <c r="I27" s="253">
        <f t="shared" si="0"/>
        <v>0</v>
      </c>
      <c r="J27" s="253">
        <f t="shared" si="1"/>
        <v>0</v>
      </c>
      <c r="K27" s="253">
        <f t="shared" si="2"/>
        <v>0</v>
      </c>
      <c r="L27" s="253"/>
      <c r="M27" s="253"/>
      <c r="N27" s="41"/>
    </row>
    <row r="28" spans="1:15" x14ac:dyDescent="0.3">
      <c r="A28" s="75">
        <v>80265</v>
      </c>
      <c r="B28" s="37"/>
      <c r="C28" s="27" t="s">
        <v>46</v>
      </c>
      <c r="D28" s="28" t="s">
        <v>47</v>
      </c>
      <c r="E28" s="76" t="s">
        <v>17</v>
      </c>
      <c r="F28" s="78">
        <v>20</v>
      </c>
      <c r="G28" s="77">
        <v>0</v>
      </c>
      <c r="H28" s="32">
        <v>9.5</v>
      </c>
      <c r="I28" s="253">
        <f t="shared" si="0"/>
        <v>0</v>
      </c>
      <c r="J28" s="253">
        <f t="shared" si="1"/>
        <v>0</v>
      </c>
      <c r="K28" s="253">
        <f t="shared" si="2"/>
        <v>0</v>
      </c>
      <c r="L28" s="253"/>
      <c r="M28" s="253"/>
      <c r="N28" s="41"/>
    </row>
    <row r="29" spans="1:15" x14ac:dyDescent="0.3">
      <c r="A29" s="75">
        <v>80269</v>
      </c>
      <c r="B29" s="37"/>
      <c r="C29" s="38" t="s">
        <v>48</v>
      </c>
      <c r="D29" s="156" t="s">
        <v>50</v>
      </c>
      <c r="E29" s="76" t="s">
        <v>17</v>
      </c>
      <c r="F29" s="78">
        <v>3</v>
      </c>
      <c r="G29" s="77">
        <v>0</v>
      </c>
      <c r="H29" s="32">
        <v>9.5</v>
      </c>
      <c r="I29" s="253">
        <f t="shared" si="0"/>
        <v>0</v>
      </c>
      <c r="J29" s="253">
        <f t="shared" si="1"/>
        <v>0</v>
      </c>
      <c r="K29" s="253">
        <f t="shared" si="2"/>
        <v>0</v>
      </c>
      <c r="L29" s="253"/>
      <c r="M29" s="253"/>
      <c r="N29" s="41"/>
    </row>
    <row r="30" spans="1:15" x14ac:dyDescent="0.3">
      <c r="A30" s="75">
        <v>80270</v>
      </c>
      <c r="B30" s="37"/>
      <c r="C30" s="27" t="s">
        <v>49</v>
      </c>
      <c r="D30" s="156" t="s">
        <v>269</v>
      </c>
      <c r="E30" s="76" t="s">
        <v>17</v>
      </c>
      <c r="F30" s="78">
        <v>100</v>
      </c>
      <c r="G30" s="77">
        <v>0</v>
      </c>
      <c r="H30" s="32">
        <v>9.5</v>
      </c>
      <c r="I30" s="253">
        <f t="shared" si="0"/>
        <v>0</v>
      </c>
      <c r="J30" s="253">
        <f t="shared" si="1"/>
        <v>0</v>
      </c>
      <c r="K30" s="253">
        <f t="shared" si="2"/>
        <v>0</v>
      </c>
      <c r="L30" s="253"/>
      <c r="M30" s="253"/>
      <c r="N30" s="41"/>
    </row>
    <row r="31" spans="1:15" x14ac:dyDescent="0.3">
      <c r="A31" s="80">
        <v>80322</v>
      </c>
      <c r="B31" s="37"/>
      <c r="C31" s="38" t="s">
        <v>51</v>
      </c>
      <c r="D31" s="256" t="s">
        <v>270</v>
      </c>
      <c r="E31" s="255" t="s">
        <v>34</v>
      </c>
      <c r="F31" s="78">
        <v>3</v>
      </c>
      <c r="G31" s="77">
        <v>0</v>
      </c>
      <c r="H31" s="32">
        <v>22</v>
      </c>
      <c r="I31" s="253">
        <f t="shared" si="0"/>
        <v>0</v>
      </c>
      <c r="J31" s="253">
        <f t="shared" si="1"/>
        <v>0</v>
      </c>
      <c r="K31" s="253">
        <f t="shared" si="2"/>
        <v>0</v>
      </c>
      <c r="L31" s="253"/>
      <c r="M31" s="253"/>
      <c r="N31" s="41"/>
    </row>
    <row r="32" spans="1:15" x14ac:dyDescent="0.3">
      <c r="A32" s="75">
        <v>80323</v>
      </c>
      <c r="B32" s="81"/>
      <c r="C32" s="27" t="s">
        <v>52</v>
      </c>
      <c r="D32" s="256" t="s">
        <v>271</v>
      </c>
      <c r="E32" s="76" t="s">
        <v>34</v>
      </c>
      <c r="F32" s="78">
        <v>10</v>
      </c>
      <c r="G32" s="77">
        <v>0</v>
      </c>
      <c r="H32" s="32">
        <v>9.5</v>
      </c>
      <c r="I32" s="253">
        <f t="shared" si="0"/>
        <v>0</v>
      </c>
      <c r="J32" s="253">
        <f t="shared" si="1"/>
        <v>0</v>
      </c>
      <c r="K32" s="253">
        <f t="shared" si="2"/>
        <v>0</v>
      </c>
      <c r="L32" s="253"/>
      <c r="M32" s="253"/>
      <c r="N32" s="41"/>
    </row>
    <row r="33" spans="1:15" x14ac:dyDescent="0.3">
      <c r="A33" s="75">
        <v>79974</v>
      </c>
      <c r="B33" s="81"/>
      <c r="C33" s="38" t="s">
        <v>53</v>
      </c>
      <c r="D33" s="224" t="s">
        <v>272</v>
      </c>
      <c r="E33" s="255" t="s">
        <v>17</v>
      </c>
      <c r="F33" s="78">
        <v>50</v>
      </c>
      <c r="G33" s="77">
        <v>0</v>
      </c>
      <c r="H33" s="32">
        <v>9.5</v>
      </c>
      <c r="I33" s="253">
        <f t="shared" si="0"/>
        <v>0</v>
      </c>
      <c r="J33" s="253">
        <f t="shared" si="1"/>
        <v>0</v>
      </c>
      <c r="K33" s="253">
        <f t="shared" si="2"/>
        <v>0</v>
      </c>
      <c r="L33" s="253"/>
      <c r="M33" s="253"/>
      <c r="N33" s="41"/>
    </row>
    <row r="34" spans="1:15" x14ac:dyDescent="0.3">
      <c r="A34" s="75">
        <v>80409</v>
      </c>
      <c r="B34" s="81"/>
      <c r="C34" s="27" t="s">
        <v>54</v>
      </c>
      <c r="D34" s="256" t="s">
        <v>273</v>
      </c>
      <c r="E34" s="255" t="s">
        <v>17</v>
      </c>
      <c r="F34" s="78">
        <v>10</v>
      </c>
      <c r="G34" s="77">
        <v>0</v>
      </c>
      <c r="H34" s="32">
        <v>9.5</v>
      </c>
      <c r="I34" s="253">
        <f t="shared" si="0"/>
        <v>0</v>
      </c>
      <c r="J34" s="253">
        <f t="shared" si="1"/>
        <v>0</v>
      </c>
      <c r="K34" s="253">
        <f t="shared" si="2"/>
        <v>0</v>
      </c>
      <c r="L34" s="253"/>
      <c r="M34" s="253"/>
      <c r="N34" s="41"/>
    </row>
    <row r="35" spans="1:15" x14ac:dyDescent="0.3">
      <c r="A35" s="75">
        <v>80392</v>
      </c>
      <c r="B35" s="81"/>
      <c r="C35" s="38" t="s">
        <v>80</v>
      </c>
      <c r="D35" s="256" t="s">
        <v>197</v>
      </c>
      <c r="E35" s="255" t="s">
        <v>17</v>
      </c>
      <c r="F35" s="78">
        <v>10</v>
      </c>
      <c r="G35" s="77">
        <v>0</v>
      </c>
      <c r="H35" s="32">
        <v>22</v>
      </c>
      <c r="I35" s="253">
        <f t="shared" si="0"/>
        <v>0</v>
      </c>
      <c r="J35" s="253">
        <f t="shared" si="1"/>
        <v>0</v>
      </c>
      <c r="K35" s="253">
        <f t="shared" si="2"/>
        <v>0</v>
      </c>
      <c r="L35" s="253"/>
      <c r="M35" s="253"/>
      <c r="N35" s="41"/>
    </row>
    <row r="36" spans="1:15" x14ac:dyDescent="0.3">
      <c r="A36" s="75"/>
      <c r="B36" s="81"/>
      <c r="C36" s="27" t="s">
        <v>81</v>
      </c>
      <c r="D36" s="256" t="s">
        <v>274</v>
      </c>
      <c r="E36" s="255" t="s">
        <v>17</v>
      </c>
      <c r="F36" s="78">
        <v>50</v>
      </c>
      <c r="G36" s="77">
        <v>0</v>
      </c>
      <c r="H36" s="32">
        <v>9.5</v>
      </c>
      <c r="I36" s="253">
        <f t="shared" si="0"/>
        <v>0</v>
      </c>
      <c r="J36" s="253">
        <f t="shared" si="1"/>
        <v>0</v>
      </c>
      <c r="K36" s="253">
        <f t="shared" si="2"/>
        <v>0</v>
      </c>
      <c r="L36" s="253"/>
      <c r="M36" s="253"/>
      <c r="N36" s="41"/>
    </row>
    <row r="37" spans="1:15" x14ac:dyDescent="0.3">
      <c r="A37" s="75"/>
      <c r="B37" s="81"/>
      <c r="C37" s="38" t="s">
        <v>83</v>
      </c>
      <c r="D37" s="256" t="s">
        <v>275</v>
      </c>
      <c r="E37" s="255" t="s">
        <v>17</v>
      </c>
      <c r="F37" s="78">
        <v>5</v>
      </c>
      <c r="G37" s="77">
        <v>0</v>
      </c>
      <c r="H37" s="32">
        <v>9.5</v>
      </c>
      <c r="I37" s="253">
        <f t="shared" si="0"/>
        <v>0</v>
      </c>
      <c r="J37" s="253">
        <f t="shared" si="1"/>
        <v>0</v>
      </c>
      <c r="K37" s="253">
        <f t="shared" si="2"/>
        <v>0</v>
      </c>
      <c r="L37" s="253"/>
      <c r="M37" s="253"/>
      <c r="N37" s="41"/>
    </row>
    <row r="38" spans="1:15" ht="18" customHeight="1" x14ac:dyDescent="0.3">
      <c r="A38" s="75"/>
      <c r="B38" s="81"/>
      <c r="C38" s="27" t="s">
        <v>85</v>
      </c>
      <c r="D38" s="256" t="s">
        <v>276</v>
      </c>
      <c r="E38" s="255" t="s">
        <v>34</v>
      </c>
      <c r="F38" s="78">
        <v>5</v>
      </c>
      <c r="G38" s="77">
        <v>0</v>
      </c>
      <c r="H38" s="32">
        <v>9.5</v>
      </c>
      <c r="I38" s="253">
        <f t="shared" si="0"/>
        <v>0</v>
      </c>
      <c r="J38" s="253">
        <f t="shared" si="1"/>
        <v>0</v>
      </c>
      <c r="K38" s="253">
        <f t="shared" si="2"/>
        <v>0</v>
      </c>
      <c r="L38" s="253"/>
      <c r="M38" s="253"/>
      <c r="N38" s="41"/>
    </row>
    <row r="39" spans="1:15" ht="18" customHeight="1" x14ac:dyDescent="0.3">
      <c r="A39" s="75"/>
      <c r="B39" s="81"/>
      <c r="C39" s="38" t="s">
        <v>88</v>
      </c>
      <c r="D39" s="256" t="s">
        <v>277</v>
      </c>
      <c r="E39" s="255" t="s">
        <v>17</v>
      </c>
      <c r="F39" s="78">
        <v>50</v>
      </c>
      <c r="G39" s="77">
        <v>0</v>
      </c>
      <c r="H39" s="32">
        <v>9.5</v>
      </c>
      <c r="I39" s="253">
        <f t="shared" si="0"/>
        <v>0</v>
      </c>
      <c r="J39" s="253">
        <f t="shared" si="1"/>
        <v>0</v>
      </c>
      <c r="K39" s="253">
        <f t="shared" si="2"/>
        <v>0</v>
      </c>
      <c r="L39" s="253"/>
      <c r="M39" s="253"/>
      <c r="N39" s="41"/>
    </row>
    <row r="40" spans="1:15" ht="18" customHeight="1" x14ac:dyDescent="0.3">
      <c r="A40" s="75"/>
      <c r="B40" s="81"/>
      <c r="C40" s="27" t="s">
        <v>89</v>
      </c>
      <c r="D40" s="156" t="s">
        <v>278</v>
      </c>
      <c r="E40" s="255" t="s">
        <v>34</v>
      </c>
      <c r="F40" s="78">
        <v>50</v>
      </c>
      <c r="G40" s="77">
        <v>0</v>
      </c>
      <c r="H40" s="32">
        <v>9.5</v>
      </c>
      <c r="I40" s="253">
        <f t="shared" si="0"/>
        <v>0</v>
      </c>
      <c r="J40" s="253">
        <f t="shared" si="1"/>
        <v>0</v>
      </c>
      <c r="K40" s="253">
        <f t="shared" si="2"/>
        <v>0</v>
      </c>
      <c r="L40" s="253"/>
      <c r="M40" s="253"/>
      <c r="N40" s="41"/>
    </row>
    <row r="41" spans="1:15" ht="18" customHeight="1" x14ac:dyDescent="0.3">
      <c r="A41" s="75"/>
      <c r="B41" s="81"/>
      <c r="C41" s="38" t="s">
        <v>92</v>
      </c>
      <c r="D41" s="156" t="s">
        <v>279</v>
      </c>
      <c r="E41" s="255" t="s">
        <v>17</v>
      </c>
      <c r="F41" s="78">
        <v>100</v>
      </c>
      <c r="G41" s="77">
        <v>0</v>
      </c>
      <c r="H41" s="32">
        <v>9.5</v>
      </c>
      <c r="I41" s="253">
        <f t="shared" si="0"/>
        <v>0</v>
      </c>
      <c r="J41" s="253">
        <f t="shared" si="1"/>
        <v>0</v>
      </c>
      <c r="K41" s="253">
        <f t="shared" si="2"/>
        <v>0</v>
      </c>
      <c r="L41" s="253"/>
      <c r="M41" s="253"/>
      <c r="N41" s="41"/>
    </row>
    <row r="42" spans="1:15" ht="18" customHeight="1" x14ac:dyDescent="0.3">
      <c r="A42" s="75">
        <v>80387</v>
      </c>
      <c r="B42" s="41"/>
      <c r="C42" s="27" t="s">
        <v>94</v>
      </c>
      <c r="D42" s="331" t="s">
        <v>361</v>
      </c>
      <c r="E42" s="332" t="s">
        <v>17</v>
      </c>
      <c r="F42" s="78">
        <v>100</v>
      </c>
      <c r="G42" s="77">
        <v>0</v>
      </c>
      <c r="H42" s="32">
        <v>9.5</v>
      </c>
      <c r="I42" s="253">
        <f t="shared" si="0"/>
        <v>0</v>
      </c>
      <c r="J42" s="253">
        <f t="shared" si="1"/>
        <v>0</v>
      </c>
      <c r="K42" s="253">
        <f t="shared" si="2"/>
        <v>0</v>
      </c>
      <c r="L42" s="257"/>
      <c r="M42" s="257"/>
      <c r="N42" s="41"/>
    </row>
    <row r="43" spans="1:15" x14ac:dyDescent="0.3">
      <c r="A43" s="84"/>
      <c r="B43" s="84"/>
      <c r="C43" s="84"/>
      <c r="D43" s="84"/>
      <c r="E43" s="84"/>
      <c r="F43" s="85"/>
      <c r="G43" s="45"/>
      <c r="H43" s="48"/>
      <c r="I43" s="49"/>
      <c r="J43" s="258">
        <f>SUM(J8:J42)</f>
        <v>0</v>
      </c>
      <c r="K43" s="258">
        <f>SUM(K8:K42)</f>
        <v>0</v>
      </c>
      <c r="L43" s="51"/>
      <c r="M43" s="51"/>
      <c r="N43" s="45"/>
      <c r="O43" s="176"/>
    </row>
    <row r="45" spans="1:15" x14ac:dyDescent="0.3">
      <c r="A45" s="226" t="s">
        <v>29</v>
      </c>
      <c r="B45" s="89"/>
      <c r="C45" s="89"/>
      <c r="D45" s="259"/>
      <c r="E45" s="55"/>
      <c r="F45" s="89"/>
      <c r="G45" s="89"/>
      <c r="H45" s="89"/>
      <c r="O45" s="176"/>
    </row>
    <row r="46" spans="1:15" x14ac:dyDescent="0.3">
      <c r="A46" s="89" t="s">
        <v>30</v>
      </c>
      <c r="B46" s="260"/>
      <c r="C46" s="260"/>
      <c r="D46" s="260"/>
      <c r="E46" s="260"/>
      <c r="F46" s="260"/>
      <c r="G46" s="260"/>
      <c r="H46" s="260"/>
      <c r="I46" s="92"/>
      <c r="J46" s="92"/>
    </row>
    <row r="47" spans="1:15" x14ac:dyDescent="0.3">
      <c r="A47" s="89" t="s">
        <v>31</v>
      </c>
      <c r="B47" s="89"/>
      <c r="C47" s="89"/>
      <c r="D47" s="89"/>
      <c r="E47" s="90"/>
      <c r="F47" s="89"/>
      <c r="G47" s="89"/>
      <c r="H47" s="89"/>
      <c r="I47" s="260"/>
      <c r="J47" s="260"/>
      <c r="K47" s="89"/>
      <c r="L47" s="89"/>
      <c r="M47" s="176"/>
      <c r="N47" s="176"/>
    </row>
    <row r="48" spans="1:15" x14ac:dyDescent="0.3">
      <c r="K48" s="260"/>
      <c r="L48" s="260"/>
      <c r="M48" s="261"/>
      <c r="N48" s="261"/>
    </row>
    <row r="49" spans="1:14" x14ac:dyDescent="0.3">
      <c r="A49" s="89"/>
      <c r="B49" s="259"/>
      <c r="C49" s="259"/>
      <c r="D49" s="259"/>
      <c r="E49" s="259"/>
      <c r="F49" s="262" t="s">
        <v>32</v>
      </c>
      <c r="G49" s="259"/>
      <c r="I49" s="92"/>
      <c r="J49" s="92"/>
      <c r="K49" s="89"/>
      <c r="L49" s="89"/>
      <c r="M49" s="176"/>
      <c r="N49" s="176"/>
    </row>
    <row r="50" spans="1:14" x14ac:dyDescent="0.3">
      <c r="I50" s="259"/>
      <c r="J50" s="92"/>
      <c r="L50" s="263"/>
      <c r="M50" s="264"/>
      <c r="N50" s="264"/>
    </row>
  </sheetData>
  <protectedRanges>
    <protectedRange sqref="G8:N42" name="Obseg1"/>
    <protectedRange sqref="B8:B42" name="Obseg2"/>
  </protectedRange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7" workbookViewId="0">
      <selection activeCell="A6" sqref="A6"/>
    </sheetView>
  </sheetViews>
  <sheetFormatPr defaultRowHeight="17.399999999999999" x14ac:dyDescent="0.3"/>
  <cols>
    <col min="1" max="1" width="7.33203125" style="180" customWidth="1"/>
    <col min="2" max="2" width="8" style="180" customWidth="1"/>
    <col min="3" max="3" width="4.88671875" style="180" customWidth="1"/>
    <col min="4" max="4" width="48" style="180" customWidth="1"/>
    <col min="5" max="5" width="8.5546875" style="53" customWidth="1"/>
    <col min="6" max="6" width="10.109375" style="180" customWidth="1"/>
    <col min="7" max="7" width="9.6640625" style="180" customWidth="1"/>
    <col min="8" max="8" width="7" style="180" customWidth="1"/>
    <col min="9" max="9" width="9.5546875" style="3" customWidth="1"/>
    <col min="10" max="10" width="11.6640625" style="3" customWidth="1"/>
    <col min="11" max="11" width="12.109375" style="180" customWidth="1"/>
    <col min="12" max="12" width="61" style="154" customWidth="1"/>
    <col min="13" max="13" width="50.6640625" style="154" customWidth="1"/>
    <col min="14" max="14" width="12.5546875" style="180" customWidth="1"/>
    <col min="15" max="256" width="9.109375" style="180"/>
    <col min="257" max="257" width="7.33203125" style="180" customWidth="1"/>
    <col min="258" max="258" width="8" style="180" customWidth="1"/>
    <col min="259" max="259" width="4.88671875" style="180" customWidth="1"/>
    <col min="260" max="260" width="48" style="180" customWidth="1"/>
    <col min="261" max="261" width="8.5546875" style="180" customWidth="1"/>
    <col min="262" max="262" width="10.109375" style="180" customWidth="1"/>
    <col min="263" max="263" width="9.6640625" style="180" customWidth="1"/>
    <col min="264" max="264" width="7" style="180" customWidth="1"/>
    <col min="265" max="265" width="9.5546875" style="180" customWidth="1"/>
    <col min="266" max="266" width="11.6640625" style="180" customWidth="1"/>
    <col min="267" max="267" width="12.109375" style="180" customWidth="1"/>
    <col min="268" max="268" width="16.5546875" style="180" customWidth="1"/>
    <col min="269" max="269" width="14.44140625" style="180" customWidth="1"/>
    <col min="270" max="270" width="12.5546875" style="180" customWidth="1"/>
    <col min="271" max="512" width="9.109375" style="180"/>
    <col min="513" max="513" width="7.33203125" style="180" customWidth="1"/>
    <col min="514" max="514" width="8" style="180" customWidth="1"/>
    <col min="515" max="515" width="4.88671875" style="180" customWidth="1"/>
    <col min="516" max="516" width="48" style="180" customWidth="1"/>
    <col min="517" max="517" width="8.5546875" style="180" customWidth="1"/>
    <col min="518" max="518" width="10.109375" style="180" customWidth="1"/>
    <col min="519" max="519" width="9.6640625" style="180" customWidth="1"/>
    <col min="520" max="520" width="7" style="180" customWidth="1"/>
    <col min="521" max="521" width="9.5546875" style="180" customWidth="1"/>
    <col min="522" max="522" width="11.6640625" style="180" customWidth="1"/>
    <col min="523" max="523" width="12.109375" style="180" customWidth="1"/>
    <col min="524" max="524" width="16.5546875" style="180" customWidth="1"/>
    <col min="525" max="525" width="14.44140625" style="180" customWidth="1"/>
    <col min="526" max="526" width="12.5546875" style="180" customWidth="1"/>
    <col min="527" max="768" width="9.109375" style="180"/>
    <col min="769" max="769" width="7.33203125" style="180" customWidth="1"/>
    <col min="770" max="770" width="8" style="180" customWidth="1"/>
    <col min="771" max="771" width="4.88671875" style="180" customWidth="1"/>
    <col min="772" max="772" width="48" style="180" customWidth="1"/>
    <col min="773" max="773" width="8.5546875" style="180" customWidth="1"/>
    <col min="774" max="774" width="10.109375" style="180" customWidth="1"/>
    <col min="775" max="775" width="9.6640625" style="180" customWidth="1"/>
    <col min="776" max="776" width="7" style="180" customWidth="1"/>
    <col min="777" max="777" width="9.5546875" style="180" customWidth="1"/>
    <col min="778" max="778" width="11.6640625" style="180" customWidth="1"/>
    <col min="779" max="779" width="12.109375" style="180" customWidth="1"/>
    <col min="780" max="780" width="16.5546875" style="180" customWidth="1"/>
    <col min="781" max="781" width="14.44140625" style="180" customWidth="1"/>
    <col min="782" max="782" width="12.5546875" style="180" customWidth="1"/>
    <col min="783" max="1024" width="9.109375" style="180"/>
    <col min="1025" max="1025" width="7.33203125" style="180" customWidth="1"/>
    <col min="1026" max="1026" width="8" style="180" customWidth="1"/>
    <col min="1027" max="1027" width="4.88671875" style="180" customWidth="1"/>
    <col min="1028" max="1028" width="48" style="180" customWidth="1"/>
    <col min="1029" max="1029" width="8.5546875" style="180" customWidth="1"/>
    <col min="1030" max="1030" width="10.109375" style="180" customWidth="1"/>
    <col min="1031" max="1031" width="9.6640625" style="180" customWidth="1"/>
    <col min="1032" max="1032" width="7" style="180" customWidth="1"/>
    <col min="1033" max="1033" width="9.5546875" style="180" customWidth="1"/>
    <col min="1034" max="1034" width="11.6640625" style="180" customWidth="1"/>
    <col min="1035" max="1035" width="12.109375" style="180" customWidth="1"/>
    <col min="1036" max="1036" width="16.5546875" style="180" customWidth="1"/>
    <col min="1037" max="1037" width="14.44140625" style="180" customWidth="1"/>
    <col min="1038" max="1038" width="12.5546875" style="180" customWidth="1"/>
    <col min="1039" max="1280" width="9.109375" style="180"/>
    <col min="1281" max="1281" width="7.33203125" style="180" customWidth="1"/>
    <col min="1282" max="1282" width="8" style="180" customWidth="1"/>
    <col min="1283" max="1283" width="4.88671875" style="180" customWidth="1"/>
    <col min="1284" max="1284" width="48" style="180" customWidth="1"/>
    <col min="1285" max="1285" width="8.5546875" style="180" customWidth="1"/>
    <col min="1286" max="1286" width="10.109375" style="180" customWidth="1"/>
    <col min="1287" max="1287" width="9.6640625" style="180" customWidth="1"/>
    <col min="1288" max="1288" width="7" style="180" customWidth="1"/>
    <col min="1289" max="1289" width="9.5546875" style="180" customWidth="1"/>
    <col min="1290" max="1290" width="11.6640625" style="180" customWidth="1"/>
    <col min="1291" max="1291" width="12.109375" style="180" customWidth="1"/>
    <col min="1292" max="1292" width="16.5546875" style="180" customWidth="1"/>
    <col min="1293" max="1293" width="14.44140625" style="180" customWidth="1"/>
    <col min="1294" max="1294" width="12.5546875" style="180" customWidth="1"/>
    <col min="1295" max="1536" width="9.109375" style="180"/>
    <col min="1537" max="1537" width="7.33203125" style="180" customWidth="1"/>
    <col min="1538" max="1538" width="8" style="180" customWidth="1"/>
    <col min="1539" max="1539" width="4.88671875" style="180" customWidth="1"/>
    <col min="1540" max="1540" width="48" style="180" customWidth="1"/>
    <col min="1541" max="1541" width="8.5546875" style="180" customWidth="1"/>
    <col min="1542" max="1542" width="10.109375" style="180" customWidth="1"/>
    <col min="1543" max="1543" width="9.6640625" style="180" customWidth="1"/>
    <col min="1544" max="1544" width="7" style="180" customWidth="1"/>
    <col min="1545" max="1545" width="9.5546875" style="180" customWidth="1"/>
    <col min="1546" max="1546" width="11.6640625" style="180" customWidth="1"/>
    <col min="1547" max="1547" width="12.109375" style="180" customWidth="1"/>
    <col min="1548" max="1548" width="16.5546875" style="180" customWidth="1"/>
    <col min="1549" max="1549" width="14.44140625" style="180" customWidth="1"/>
    <col min="1550" max="1550" width="12.5546875" style="180" customWidth="1"/>
    <col min="1551" max="1792" width="9.109375" style="180"/>
    <col min="1793" max="1793" width="7.33203125" style="180" customWidth="1"/>
    <col min="1794" max="1794" width="8" style="180" customWidth="1"/>
    <col min="1795" max="1795" width="4.88671875" style="180" customWidth="1"/>
    <col min="1796" max="1796" width="48" style="180" customWidth="1"/>
    <col min="1797" max="1797" width="8.5546875" style="180" customWidth="1"/>
    <col min="1798" max="1798" width="10.109375" style="180" customWidth="1"/>
    <col min="1799" max="1799" width="9.6640625" style="180" customWidth="1"/>
    <col min="1800" max="1800" width="7" style="180" customWidth="1"/>
    <col min="1801" max="1801" width="9.5546875" style="180" customWidth="1"/>
    <col min="1802" max="1802" width="11.6640625" style="180" customWidth="1"/>
    <col min="1803" max="1803" width="12.109375" style="180" customWidth="1"/>
    <col min="1804" max="1804" width="16.5546875" style="180" customWidth="1"/>
    <col min="1805" max="1805" width="14.44140625" style="180" customWidth="1"/>
    <col min="1806" max="1806" width="12.5546875" style="180" customWidth="1"/>
    <col min="1807" max="2048" width="9.109375" style="180"/>
    <col min="2049" max="2049" width="7.33203125" style="180" customWidth="1"/>
    <col min="2050" max="2050" width="8" style="180" customWidth="1"/>
    <col min="2051" max="2051" width="4.88671875" style="180" customWidth="1"/>
    <col min="2052" max="2052" width="48" style="180" customWidth="1"/>
    <col min="2053" max="2053" width="8.5546875" style="180" customWidth="1"/>
    <col min="2054" max="2054" width="10.109375" style="180" customWidth="1"/>
    <col min="2055" max="2055" width="9.6640625" style="180" customWidth="1"/>
    <col min="2056" max="2056" width="7" style="180" customWidth="1"/>
    <col min="2057" max="2057" width="9.5546875" style="180" customWidth="1"/>
    <col min="2058" max="2058" width="11.6640625" style="180" customWidth="1"/>
    <col min="2059" max="2059" width="12.109375" style="180" customWidth="1"/>
    <col min="2060" max="2060" width="16.5546875" style="180" customWidth="1"/>
    <col min="2061" max="2061" width="14.44140625" style="180" customWidth="1"/>
    <col min="2062" max="2062" width="12.5546875" style="180" customWidth="1"/>
    <col min="2063" max="2304" width="9.109375" style="180"/>
    <col min="2305" max="2305" width="7.33203125" style="180" customWidth="1"/>
    <col min="2306" max="2306" width="8" style="180" customWidth="1"/>
    <col min="2307" max="2307" width="4.88671875" style="180" customWidth="1"/>
    <col min="2308" max="2308" width="48" style="180" customWidth="1"/>
    <col min="2309" max="2309" width="8.5546875" style="180" customWidth="1"/>
    <col min="2310" max="2310" width="10.109375" style="180" customWidth="1"/>
    <col min="2311" max="2311" width="9.6640625" style="180" customWidth="1"/>
    <col min="2312" max="2312" width="7" style="180" customWidth="1"/>
    <col min="2313" max="2313" width="9.5546875" style="180" customWidth="1"/>
    <col min="2314" max="2314" width="11.6640625" style="180" customWidth="1"/>
    <col min="2315" max="2315" width="12.109375" style="180" customWidth="1"/>
    <col min="2316" max="2316" width="16.5546875" style="180" customWidth="1"/>
    <col min="2317" max="2317" width="14.44140625" style="180" customWidth="1"/>
    <col min="2318" max="2318" width="12.5546875" style="180" customWidth="1"/>
    <col min="2319" max="2560" width="9.109375" style="180"/>
    <col min="2561" max="2561" width="7.33203125" style="180" customWidth="1"/>
    <col min="2562" max="2562" width="8" style="180" customWidth="1"/>
    <col min="2563" max="2563" width="4.88671875" style="180" customWidth="1"/>
    <col min="2564" max="2564" width="48" style="180" customWidth="1"/>
    <col min="2565" max="2565" width="8.5546875" style="180" customWidth="1"/>
    <col min="2566" max="2566" width="10.109375" style="180" customWidth="1"/>
    <col min="2567" max="2567" width="9.6640625" style="180" customWidth="1"/>
    <col min="2568" max="2568" width="7" style="180" customWidth="1"/>
    <col min="2569" max="2569" width="9.5546875" style="180" customWidth="1"/>
    <col min="2570" max="2570" width="11.6640625" style="180" customWidth="1"/>
    <col min="2571" max="2571" width="12.109375" style="180" customWidth="1"/>
    <col min="2572" max="2572" width="16.5546875" style="180" customWidth="1"/>
    <col min="2573" max="2573" width="14.44140625" style="180" customWidth="1"/>
    <col min="2574" max="2574" width="12.5546875" style="180" customWidth="1"/>
    <col min="2575" max="2816" width="9.109375" style="180"/>
    <col min="2817" max="2817" width="7.33203125" style="180" customWidth="1"/>
    <col min="2818" max="2818" width="8" style="180" customWidth="1"/>
    <col min="2819" max="2819" width="4.88671875" style="180" customWidth="1"/>
    <col min="2820" max="2820" width="48" style="180" customWidth="1"/>
    <col min="2821" max="2821" width="8.5546875" style="180" customWidth="1"/>
    <col min="2822" max="2822" width="10.109375" style="180" customWidth="1"/>
    <col min="2823" max="2823" width="9.6640625" style="180" customWidth="1"/>
    <col min="2824" max="2824" width="7" style="180" customWidth="1"/>
    <col min="2825" max="2825" width="9.5546875" style="180" customWidth="1"/>
    <col min="2826" max="2826" width="11.6640625" style="180" customWidth="1"/>
    <col min="2827" max="2827" width="12.109375" style="180" customWidth="1"/>
    <col min="2828" max="2828" width="16.5546875" style="180" customWidth="1"/>
    <col min="2829" max="2829" width="14.44140625" style="180" customWidth="1"/>
    <col min="2830" max="2830" width="12.5546875" style="180" customWidth="1"/>
    <col min="2831" max="3072" width="9.109375" style="180"/>
    <col min="3073" max="3073" width="7.33203125" style="180" customWidth="1"/>
    <col min="3074" max="3074" width="8" style="180" customWidth="1"/>
    <col min="3075" max="3075" width="4.88671875" style="180" customWidth="1"/>
    <col min="3076" max="3076" width="48" style="180" customWidth="1"/>
    <col min="3077" max="3077" width="8.5546875" style="180" customWidth="1"/>
    <col min="3078" max="3078" width="10.109375" style="180" customWidth="1"/>
    <col min="3079" max="3079" width="9.6640625" style="180" customWidth="1"/>
    <col min="3080" max="3080" width="7" style="180" customWidth="1"/>
    <col min="3081" max="3081" width="9.5546875" style="180" customWidth="1"/>
    <col min="3082" max="3082" width="11.6640625" style="180" customWidth="1"/>
    <col min="3083" max="3083" width="12.109375" style="180" customWidth="1"/>
    <col min="3084" max="3084" width="16.5546875" style="180" customWidth="1"/>
    <col min="3085" max="3085" width="14.44140625" style="180" customWidth="1"/>
    <col min="3086" max="3086" width="12.5546875" style="180" customWidth="1"/>
    <col min="3087" max="3328" width="9.109375" style="180"/>
    <col min="3329" max="3329" width="7.33203125" style="180" customWidth="1"/>
    <col min="3330" max="3330" width="8" style="180" customWidth="1"/>
    <col min="3331" max="3331" width="4.88671875" style="180" customWidth="1"/>
    <col min="3332" max="3332" width="48" style="180" customWidth="1"/>
    <col min="3333" max="3333" width="8.5546875" style="180" customWidth="1"/>
    <col min="3334" max="3334" width="10.109375" style="180" customWidth="1"/>
    <col min="3335" max="3335" width="9.6640625" style="180" customWidth="1"/>
    <col min="3336" max="3336" width="7" style="180" customWidth="1"/>
    <col min="3337" max="3337" width="9.5546875" style="180" customWidth="1"/>
    <col min="3338" max="3338" width="11.6640625" style="180" customWidth="1"/>
    <col min="3339" max="3339" width="12.109375" style="180" customWidth="1"/>
    <col min="3340" max="3340" width="16.5546875" style="180" customWidth="1"/>
    <col min="3341" max="3341" width="14.44140625" style="180" customWidth="1"/>
    <col min="3342" max="3342" width="12.5546875" style="180" customWidth="1"/>
    <col min="3343" max="3584" width="9.109375" style="180"/>
    <col min="3585" max="3585" width="7.33203125" style="180" customWidth="1"/>
    <col min="3586" max="3586" width="8" style="180" customWidth="1"/>
    <col min="3587" max="3587" width="4.88671875" style="180" customWidth="1"/>
    <col min="3588" max="3588" width="48" style="180" customWidth="1"/>
    <col min="3589" max="3589" width="8.5546875" style="180" customWidth="1"/>
    <col min="3590" max="3590" width="10.109375" style="180" customWidth="1"/>
    <col min="3591" max="3591" width="9.6640625" style="180" customWidth="1"/>
    <col min="3592" max="3592" width="7" style="180" customWidth="1"/>
    <col min="3593" max="3593" width="9.5546875" style="180" customWidth="1"/>
    <col min="3594" max="3594" width="11.6640625" style="180" customWidth="1"/>
    <col min="3595" max="3595" width="12.109375" style="180" customWidth="1"/>
    <col min="3596" max="3596" width="16.5546875" style="180" customWidth="1"/>
    <col min="3597" max="3597" width="14.44140625" style="180" customWidth="1"/>
    <col min="3598" max="3598" width="12.5546875" style="180" customWidth="1"/>
    <col min="3599" max="3840" width="9.109375" style="180"/>
    <col min="3841" max="3841" width="7.33203125" style="180" customWidth="1"/>
    <col min="3842" max="3842" width="8" style="180" customWidth="1"/>
    <col min="3843" max="3843" width="4.88671875" style="180" customWidth="1"/>
    <col min="3844" max="3844" width="48" style="180" customWidth="1"/>
    <col min="3845" max="3845" width="8.5546875" style="180" customWidth="1"/>
    <col min="3846" max="3846" width="10.109375" style="180" customWidth="1"/>
    <col min="3847" max="3847" width="9.6640625" style="180" customWidth="1"/>
    <col min="3848" max="3848" width="7" style="180" customWidth="1"/>
    <col min="3849" max="3849" width="9.5546875" style="180" customWidth="1"/>
    <col min="3850" max="3850" width="11.6640625" style="180" customWidth="1"/>
    <col min="3851" max="3851" width="12.109375" style="180" customWidth="1"/>
    <col min="3852" max="3852" width="16.5546875" style="180" customWidth="1"/>
    <col min="3853" max="3853" width="14.44140625" style="180" customWidth="1"/>
    <col min="3854" max="3854" width="12.5546875" style="180" customWidth="1"/>
    <col min="3855" max="4096" width="9.109375" style="180"/>
    <col min="4097" max="4097" width="7.33203125" style="180" customWidth="1"/>
    <col min="4098" max="4098" width="8" style="180" customWidth="1"/>
    <col min="4099" max="4099" width="4.88671875" style="180" customWidth="1"/>
    <col min="4100" max="4100" width="48" style="180" customWidth="1"/>
    <col min="4101" max="4101" width="8.5546875" style="180" customWidth="1"/>
    <col min="4102" max="4102" width="10.109375" style="180" customWidth="1"/>
    <col min="4103" max="4103" width="9.6640625" style="180" customWidth="1"/>
    <col min="4104" max="4104" width="7" style="180" customWidth="1"/>
    <col min="4105" max="4105" width="9.5546875" style="180" customWidth="1"/>
    <col min="4106" max="4106" width="11.6640625" style="180" customWidth="1"/>
    <col min="4107" max="4107" width="12.109375" style="180" customWidth="1"/>
    <col min="4108" max="4108" width="16.5546875" style="180" customWidth="1"/>
    <col min="4109" max="4109" width="14.44140625" style="180" customWidth="1"/>
    <col min="4110" max="4110" width="12.5546875" style="180" customWidth="1"/>
    <col min="4111" max="4352" width="9.109375" style="180"/>
    <col min="4353" max="4353" width="7.33203125" style="180" customWidth="1"/>
    <col min="4354" max="4354" width="8" style="180" customWidth="1"/>
    <col min="4355" max="4355" width="4.88671875" style="180" customWidth="1"/>
    <col min="4356" max="4356" width="48" style="180" customWidth="1"/>
    <col min="4357" max="4357" width="8.5546875" style="180" customWidth="1"/>
    <col min="4358" max="4358" width="10.109375" style="180" customWidth="1"/>
    <col min="4359" max="4359" width="9.6640625" style="180" customWidth="1"/>
    <col min="4360" max="4360" width="7" style="180" customWidth="1"/>
    <col min="4361" max="4361" width="9.5546875" style="180" customWidth="1"/>
    <col min="4362" max="4362" width="11.6640625" style="180" customWidth="1"/>
    <col min="4363" max="4363" width="12.109375" style="180" customWidth="1"/>
    <col min="4364" max="4364" width="16.5546875" style="180" customWidth="1"/>
    <col min="4365" max="4365" width="14.44140625" style="180" customWidth="1"/>
    <col min="4366" max="4366" width="12.5546875" style="180" customWidth="1"/>
    <col min="4367" max="4608" width="9.109375" style="180"/>
    <col min="4609" max="4609" width="7.33203125" style="180" customWidth="1"/>
    <col min="4610" max="4610" width="8" style="180" customWidth="1"/>
    <col min="4611" max="4611" width="4.88671875" style="180" customWidth="1"/>
    <col min="4612" max="4612" width="48" style="180" customWidth="1"/>
    <col min="4613" max="4613" width="8.5546875" style="180" customWidth="1"/>
    <col min="4614" max="4614" width="10.109375" style="180" customWidth="1"/>
    <col min="4615" max="4615" width="9.6640625" style="180" customWidth="1"/>
    <col min="4616" max="4616" width="7" style="180" customWidth="1"/>
    <col min="4617" max="4617" width="9.5546875" style="180" customWidth="1"/>
    <col min="4618" max="4618" width="11.6640625" style="180" customWidth="1"/>
    <col min="4619" max="4619" width="12.109375" style="180" customWidth="1"/>
    <col min="4620" max="4620" width="16.5546875" style="180" customWidth="1"/>
    <col min="4621" max="4621" width="14.44140625" style="180" customWidth="1"/>
    <col min="4622" max="4622" width="12.5546875" style="180" customWidth="1"/>
    <col min="4623" max="4864" width="9.109375" style="180"/>
    <col min="4865" max="4865" width="7.33203125" style="180" customWidth="1"/>
    <col min="4866" max="4866" width="8" style="180" customWidth="1"/>
    <col min="4867" max="4867" width="4.88671875" style="180" customWidth="1"/>
    <col min="4868" max="4868" width="48" style="180" customWidth="1"/>
    <col min="4869" max="4869" width="8.5546875" style="180" customWidth="1"/>
    <col min="4870" max="4870" width="10.109375" style="180" customWidth="1"/>
    <col min="4871" max="4871" width="9.6640625" style="180" customWidth="1"/>
    <col min="4872" max="4872" width="7" style="180" customWidth="1"/>
    <col min="4873" max="4873" width="9.5546875" style="180" customWidth="1"/>
    <col min="4874" max="4874" width="11.6640625" style="180" customWidth="1"/>
    <col min="4875" max="4875" width="12.109375" style="180" customWidth="1"/>
    <col min="4876" max="4876" width="16.5546875" style="180" customWidth="1"/>
    <col min="4877" max="4877" width="14.44140625" style="180" customWidth="1"/>
    <col min="4878" max="4878" width="12.5546875" style="180" customWidth="1"/>
    <col min="4879" max="5120" width="9.109375" style="180"/>
    <col min="5121" max="5121" width="7.33203125" style="180" customWidth="1"/>
    <col min="5122" max="5122" width="8" style="180" customWidth="1"/>
    <col min="5123" max="5123" width="4.88671875" style="180" customWidth="1"/>
    <col min="5124" max="5124" width="48" style="180" customWidth="1"/>
    <col min="5125" max="5125" width="8.5546875" style="180" customWidth="1"/>
    <col min="5126" max="5126" width="10.109375" style="180" customWidth="1"/>
    <col min="5127" max="5127" width="9.6640625" style="180" customWidth="1"/>
    <col min="5128" max="5128" width="7" style="180" customWidth="1"/>
    <col min="5129" max="5129" width="9.5546875" style="180" customWidth="1"/>
    <col min="5130" max="5130" width="11.6640625" style="180" customWidth="1"/>
    <col min="5131" max="5131" width="12.109375" style="180" customWidth="1"/>
    <col min="5132" max="5132" width="16.5546875" style="180" customWidth="1"/>
    <col min="5133" max="5133" width="14.44140625" style="180" customWidth="1"/>
    <col min="5134" max="5134" width="12.5546875" style="180" customWidth="1"/>
    <col min="5135" max="5376" width="9.109375" style="180"/>
    <col min="5377" max="5377" width="7.33203125" style="180" customWidth="1"/>
    <col min="5378" max="5378" width="8" style="180" customWidth="1"/>
    <col min="5379" max="5379" width="4.88671875" style="180" customWidth="1"/>
    <col min="5380" max="5380" width="48" style="180" customWidth="1"/>
    <col min="5381" max="5381" width="8.5546875" style="180" customWidth="1"/>
    <col min="5382" max="5382" width="10.109375" style="180" customWidth="1"/>
    <col min="5383" max="5383" width="9.6640625" style="180" customWidth="1"/>
    <col min="5384" max="5384" width="7" style="180" customWidth="1"/>
    <col min="5385" max="5385" width="9.5546875" style="180" customWidth="1"/>
    <col min="5386" max="5386" width="11.6640625" style="180" customWidth="1"/>
    <col min="5387" max="5387" width="12.109375" style="180" customWidth="1"/>
    <col min="5388" max="5388" width="16.5546875" style="180" customWidth="1"/>
    <col min="5389" max="5389" width="14.44140625" style="180" customWidth="1"/>
    <col min="5390" max="5390" width="12.5546875" style="180" customWidth="1"/>
    <col min="5391" max="5632" width="9.109375" style="180"/>
    <col min="5633" max="5633" width="7.33203125" style="180" customWidth="1"/>
    <col min="5634" max="5634" width="8" style="180" customWidth="1"/>
    <col min="5635" max="5635" width="4.88671875" style="180" customWidth="1"/>
    <col min="5636" max="5636" width="48" style="180" customWidth="1"/>
    <col min="5637" max="5637" width="8.5546875" style="180" customWidth="1"/>
    <col min="5638" max="5638" width="10.109375" style="180" customWidth="1"/>
    <col min="5639" max="5639" width="9.6640625" style="180" customWidth="1"/>
    <col min="5640" max="5640" width="7" style="180" customWidth="1"/>
    <col min="5641" max="5641" width="9.5546875" style="180" customWidth="1"/>
    <col min="5642" max="5642" width="11.6640625" style="180" customWidth="1"/>
    <col min="5643" max="5643" width="12.109375" style="180" customWidth="1"/>
    <col min="5644" max="5644" width="16.5546875" style="180" customWidth="1"/>
    <col min="5645" max="5645" width="14.44140625" style="180" customWidth="1"/>
    <col min="5646" max="5646" width="12.5546875" style="180" customWidth="1"/>
    <col min="5647" max="5888" width="9.109375" style="180"/>
    <col min="5889" max="5889" width="7.33203125" style="180" customWidth="1"/>
    <col min="5890" max="5890" width="8" style="180" customWidth="1"/>
    <col min="5891" max="5891" width="4.88671875" style="180" customWidth="1"/>
    <col min="5892" max="5892" width="48" style="180" customWidth="1"/>
    <col min="5893" max="5893" width="8.5546875" style="180" customWidth="1"/>
    <col min="5894" max="5894" width="10.109375" style="180" customWidth="1"/>
    <col min="5895" max="5895" width="9.6640625" style="180" customWidth="1"/>
    <col min="5896" max="5896" width="7" style="180" customWidth="1"/>
    <col min="5897" max="5897" width="9.5546875" style="180" customWidth="1"/>
    <col min="5898" max="5898" width="11.6640625" style="180" customWidth="1"/>
    <col min="5899" max="5899" width="12.109375" style="180" customWidth="1"/>
    <col min="5900" max="5900" width="16.5546875" style="180" customWidth="1"/>
    <col min="5901" max="5901" width="14.44140625" style="180" customWidth="1"/>
    <col min="5902" max="5902" width="12.5546875" style="180" customWidth="1"/>
    <col min="5903" max="6144" width="9.109375" style="180"/>
    <col min="6145" max="6145" width="7.33203125" style="180" customWidth="1"/>
    <col min="6146" max="6146" width="8" style="180" customWidth="1"/>
    <col min="6147" max="6147" width="4.88671875" style="180" customWidth="1"/>
    <col min="6148" max="6148" width="48" style="180" customWidth="1"/>
    <col min="6149" max="6149" width="8.5546875" style="180" customWidth="1"/>
    <col min="6150" max="6150" width="10.109375" style="180" customWidth="1"/>
    <col min="6151" max="6151" width="9.6640625" style="180" customWidth="1"/>
    <col min="6152" max="6152" width="7" style="180" customWidth="1"/>
    <col min="6153" max="6153" width="9.5546875" style="180" customWidth="1"/>
    <col min="6154" max="6154" width="11.6640625" style="180" customWidth="1"/>
    <col min="6155" max="6155" width="12.109375" style="180" customWidth="1"/>
    <col min="6156" max="6156" width="16.5546875" style="180" customWidth="1"/>
    <col min="6157" max="6157" width="14.44140625" style="180" customWidth="1"/>
    <col min="6158" max="6158" width="12.5546875" style="180" customWidth="1"/>
    <col min="6159" max="6400" width="9.109375" style="180"/>
    <col min="6401" max="6401" width="7.33203125" style="180" customWidth="1"/>
    <col min="6402" max="6402" width="8" style="180" customWidth="1"/>
    <col min="6403" max="6403" width="4.88671875" style="180" customWidth="1"/>
    <col min="6404" max="6404" width="48" style="180" customWidth="1"/>
    <col min="6405" max="6405" width="8.5546875" style="180" customWidth="1"/>
    <col min="6406" max="6406" width="10.109375" style="180" customWidth="1"/>
    <col min="6407" max="6407" width="9.6640625" style="180" customWidth="1"/>
    <col min="6408" max="6408" width="7" style="180" customWidth="1"/>
    <col min="6409" max="6409" width="9.5546875" style="180" customWidth="1"/>
    <col min="6410" max="6410" width="11.6640625" style="180" customWidth="1"/>
    <col min="6411" max="6411" width="12.109375" style="180" customWidth="1"/>
    <col min="6412" max="6412" width="16.5546875" style="180" customWidth="1"/>
    <col min="6413" max="6413" width="14.44140625" style="180" customWidth="1"/>
    <col min="6414" max="6414" width="12.5546875" style="180" customWidth="1"/>
    <col min="6415" max="6656" width="9.109375" style="180"/>
    <col min="6657" max="6657" width="7.33203125" style="180" customWidth="1"/>
    <col min="6658" max="6658" width="8" style="180" customWidth="1"/>
    <col min="6659" max="6659" width="4.88671875" style="180" customWidth="1"/>
    <col min="6660" max="6660" width="48" style="180" customWidth="1"/>
    <col min="6661" max="6661" width="8.5546875" style="180" customWidth="1"/>
    <col min="6662" max="6662" width="10.109375" style="180" customWidth="1"/>
    <col min="6663" max="6663" width="9.6640625" style="180" customWidth="1"/>
    <col min="6664" max="6664" width="7" style="180" customWidth="1"/>
    <col min="6665" max="6665" width="9.5546875" style="180" customWidth="1"/>
    <col min="6666" max="6666" width="11.6640625" style="180" customWidth="1"/>
    <col min="6667" max="6667" width="12.109375" style="180" customWidth="1"/>
    <col min="6668" max="6668" width="16.5546875" style="180" customWidth="1"/>
    <col min="6669" max="6669" width="14.44140625" style="180" customWidth="1"/>
    <col min="6670" max="6670" width="12.5546875" style="180" customWidth="1"/>
    <col min="6671" max="6912" width="9.109375" style="180"/>
    <col min="6913" max="6913" width="7.33203125" style="180" customWidth="1"/>
    <col min="6914" max="6914" width="8" style="180" customWidth="1"/>
    <col min="6915" max="6915" width="4.88671875" style="180" customWidth="1"/>
    <col min="6916" max="6916" width="48" style="180" customWidth="1"/>
    <col min="6917" max="6917" width="8.5546875" style="180" customWidth="1"/>
    <col min="6918" max="6918" width="10.109375" style="180" customWidth="1"/>
    <col min="6919" max="6919" width="9.6640625" style="180" customWidth="1"/>
    <col min="6920" max="6920" width="7" style="180" customWidth="1"/>
    <col min="6921" max="6921" width="9.5546875" style="180" customWidth="1"/>
    <col min="6922" max="6922" width="11.6640625" style="180" customWidth="1"/>
    <col min="6923" max="6923" width="12.109375" style="180" customWidth="1"/>
    <col min="6924" max="6924" width="16.5546875" style="180" customWidth="1"/>
    <col min="6925" max="6925" width="14.44140625" style="180" customWidth="1"/>
    <col min="6926" max="6926" width="12.5546875" style="180" customWidth="1"/>
    <col min="6927" max="7168" width="9.109375" style="180"/>
    <col min="7169" max="7169" width="7.33203125" style="180" customWidth="1"/>
    <col min="7170" max="7170" width="8" style="180" customWidth="1"/>
    <col min="7171" max="7171" width="4.88671875" style="180" customWidth="1"/>
    <col min="7172" max="7172" width="48" style="180" customWidth="1"/>
    <col min="7173" max="7173" width="8.5546875" style="180" customWidth="1"/>
    <col min="7174" max="7174" width="10.109375" style="180" customWidth="1"/>
    <col min="7175" max="7175" width="9.6640625" style="180" customWidth="1"/>
    <col min="7176" max="7176" width="7" style="180" customWidth="1"/>
    <col min="7177" max="7177" width="9.5546875" style="180" customWidth="1"/>
    <col min="7178" max="7178" width="11.6640625" style="180" customWidth="1"/>
    <col min="7179" max="7179" width="12.109375" style="180" customWidth="1"/>
    <col min="7180" max="7180" width="16.5546875" style="180" customWidth="1"/>
    <col min="7181" max="7181" width="14.44140625" style="180" customWidth="1"/>
    <col min="7182" max="7182" width="12.5546875" style="180" customWidth="1"/>
    <col min="7183" max="7424" width="9.109375" style="180"/>
    <col min="7425" max="7425" width="7.33203125" style="180" customWidth="1"/>
    <col min="7426" max="7426" width="8" style="180" customWidth="1"/>
    <col min="7427" max="7427" width="4.88671875" style="180" customWidth="1"/>
    <col min="7428" max="7428" width="48" style="180" customWidth="1"/>
    <col min="7429" max="7429" width="8.5546875" style="180" customWidth="1"/>
    <col min="7430" max="7430" width="10.109375" style="180" customWidth="1"/>
    <col min="7431" max="7431" width="9.6640625" style="180" customWidth="1"/>
    <col min="7432" max="7432" width="7" style="180" customWidth="1"/>
    <col min="7433" max="7433" width="9.5546875" style="180" customWidth="1"/>
    <col min="7434" max="7434" width="11.6640625" style="180" customWidth="1"/>
    <col min="7435" max="7435" width="12.109375" style="180" customWidth="1"/>
    <col min="7436" max="7436" width="16.5546875" style="180" customWidth="1"/>
    <col min="7437" max="7437" width="14.44140625" style="180" customWidth="1"/>
    <col min="7438" max="7438" width="12.5546875" style="180" customWidth="1"/>
    <col min="7439" max="7680" width="9.109375" style="180"/>
    <col min="7681" max="7681" width="7.33203125" style="180" customWidth="1"/>
    <col min="7682" max="7682" width="8" style="180" customWidth="1"/>
    <col min="7683" max="7683" width="4.88671875" style="180" customWidth="1"/>
    <col min="7684" max="7684" width="48" style="180" customWidth="1"/>
    <col min="7685" max="7685" width="8.5546875" style="180" customWidth="1"/>
    <col min="7686" max="7686" width="10.109375" style="180" customWidth="1"/>
    <col min="7687" max="7687" width="9.6640625" style="180" customWidth="1"/>
    <col min="7688" max="7688" width="7" style="180" customWidth="1"/>
    <col min="7689" max="7689" width="9.5546875" style="180" customWidth="1"/>
    <col min="7690" max="7690" width="11.6640625" style="180" customWidth="1"/>
    <col min="7691" max="7691" width="12.109375" style="180" customWidth="1"/>
    <col min="7692" max="7692" width="16.5546875" style="180" customWidth="1"/>
    <col min="7693" max="7693" width="14.44140625" style="180" customWidth="1"/>
    <col min="7694" max="7694" width="12.5546875" style="180" customWidth="1"/>
    <col min="7695" max="7936" width="9.109375" style="180"/>
    <col min="7937" max="7937" width="7.33203125" style="180" customWidth="1"/>
    <col min="7938" max="7938" width="8" style="180" customWidth="1"/>
    <col min="7939" max="7939" width="4.88671875" style="180" customWidth="1"/>
    <col min="7940" max="7940" width="48" style="180" customWidth="1"/>
    <col min="7941" max="7941" width="8.5546875" style="180" customWidth="1"/>
    <col min="7942" max="7942" width="10.109375" style="180" customWidth="1"/>
    <col min="7943" max="7943" width="9.6640625" style="180" customWidth="1"/>
    <col min="7944" max="7944" width="7" style="180" customWidth="1"/>
    <col min="7945" max="7945" width="9.5546875" style="180" customWidth="1"/>
    <col min="7946" max="7946" width="11.6640625" style="180" customWidth="1"/>
    <col min="7947" max="7947" width="12.109375" style="180" customWidth="1"/>
    <col min="7948" max="7948" width="16.5546875" style="180" customWidth="1"/>
    <col min="7949" max="7949" width="14.44140625" style="180" customWidth="1"/>
    <col min="7950" max="7950" width="12.5546875" style="180" customWidth="1"/>
    <col min="7951" max="8192" width="9.109375" style="180"/>
    <col min="8193" max="8193" width="7.33203125" style="180" customWidth="1"/>
    <col min="8194" max="8194" width="8" style="180" customWidth="1"/>
    <col min="8195" max="8195" width="4.88671875" style="180" customWidth="1"/>
    <col min="8196" max="8196" width="48" style="180" customWidth="1"/>
    <col min="8197" max="8197" width="8.5546875" style="180" customWidth="1"/>
    <col min="8198" max="8198" width="10.109375" style="180" customWidth="1"/>
    <col min="8199" max="8199" width="9.6640625" style="180" customWidth="1"/>
    <col min="8200" max="8200" width="7" style="180" customWidth="1"/>
    <col min="8201" max="8201" width="9.5546875" style="180" customWidth="1"/>
    <col min="8202" max="8202" width="11.6640625" style="180" customWidth="1"/>
    <col min="8203" max="8203" width="12.109375" style="180" customWidth="1"/>
    <col min="8204" max="8204" width="16.5546875" style="180" customWidth="1"/>
    <col min="8205" max="8205" width="14.44140625" style="180" customWidth="1"/>
    <col min="8206" max="8206" width="12.5546875" style="180" customWidth="1"/>
    <col min="8207" max="8448" width="9.109375" style="180"/>
    <col min="8449" max="8449" width="7.33203125" style="180" customWidth="1"/>
    <col min="8450" max="8450" width="8" style="180" customWidth="1"/>
    <col min="8451" max="8451" width="4.88671875" style="180" customWidth="1"/>
    <col min="8452" max="8452" width="48" style="180" customWidth="1"/>
    <col min="8453" max="8453" width="8.5546875" style="180" customWidth="1"/>
    <col min="8454" max="8454" width="10.109375" style="180" customWidth="1"/>
    <col min="8455" max="8455" width="9.6640625" style="180" customWidth="1"/>
    <col min="8456" max="8456" width="7" style="180" customWidth="1"/>
    <col min="8457" max="8457" width="9.5546875" style="180" customWidth="1"/>
    <col min="8458" max="8458" width="11.6640625" style="180" customWidth="1"/>
    <col min="8459" max="8459" width="12.109375" style="180" customWidth="1"/>
    <col min="8460" max="8460" width="16.5546875" style="180" customWidth="1"/>
    <col min="8461" max="8461" width="14.44140625" style="180" customWidth="1"/>
    <col min="8462" max="8462" width="12.5546875" style="180" customWidth="1"/>
    <col min="8463" max="8704" width="9.109375" style="180"/>
    <col min="8705" max="8705" width="7.33203125" style="180" customWidth="1"/>
    <col min="8706" max="8706" width="8" style="180" customWidth="1"/>
    <col min="8707" max="8707" width="4.88671875" style="180" customWidth="1"/>
    <col min="8708" max="8708" width="48" style="180" customWidth="1"/>
    <col min="8709" max="8709" width="8.5546875" style="180" customWidth="1"/>
    <col min="8710" max="8710" width="10.109375" style="180" customWidth="1"/>
    <col min="8711" max="8711" width="9.6640625" style="180" customWidth="1"/>
    <col min="8712" max="8712" width="7" style="180" customWidth="1"/>
    <col min="8713" max="8713" width="9.5546875" style="180" customWidth="1"/>
    <col min="8714" max="8714" width="11.6640625" style="180" customWidth="1"/>
    <col min="8715" max="8715" width="12.109375" style="180" customWidth="1"/>
    <col min="8716" max="8716" width="16.5546875" style="180" customWidth="1"/>
    <col min="8717" max="8717" width="14.44140625" style="180" customWidth="1"/>
    <col min="8718" max="8718" width="12.5546875" style="180" customWidth="1"/>
    <col min="8719" max="8960" width="9.109375" style="180"/>
    <col min="8961" max="8961" width="7.33203125" style="180" customWidth="1"/>
    <col min="8962" max="8962" width="8" style="180" customWidth="1"/>
    <col min="8963" max="8963" width="4.88671875" style="180" customWidth="1"/>
    <col min="8964" max="8964" width="48" style="180" customWidth="1"/>
    <col min="8965" max="8965" width="8.5546875" style="180" customWidth="1"/>
    <col min="8966" max="8966" width="10.109375" style="180" customWidth="1"/>
    <col min="8967" max="8967" width="9.6640625" style="180" customWidth="1"/>
    <col min="8968" max="8968" width="7" style="180" customWidth="1"/>
    <col min="8969" max="8969" width="9.5546875" style="180" customWidth="1"/>
    <col min="8970" max="8970" width="11.6640625" style="180" customWidth="1"/>
    <col min="8971" max="8971" width="12.109375" style="180" customWidth="1"/>
    <col min="8972" max="8972" width="16.5546875" style="180" customWidth="1"/>
    <col min="8973" max="8973" width="14.44140625" style="180" customWidth="1"/>
    <col min="8974" max="8974" width="12.5546875" style="180" customWidth="1"/>
    <col min="8975" max="9216" width="9.109375" style="180"/>
    <col min="9217" max="9217" width="7.33203125" style="180" customWidth="1"/>
    <col min="9218" max="9218" width="8" style="180" customWidth="1"/>
    <col min="9219" max="9219" width="4.88671875" style="180" customWidth="1"/>
    <col min="9220" max="9220" width="48" style="180" customWidth="1"/>
    <col min="9221" max="9221" width="8.5546875" style="180" customWidth="1"/>
    <col min="9222" max="9222" width="10.109375" style="180" customWidth="1"/>
    <col min="9223" max="9223" width="9.6640625" style="180" customWidth="1"/>
    <col min="9224" max="9224" width="7" style="180" customWidth="1"/>
    <col min="9225" max="9225" width="9.5546875" style="180" customWidth="1"/>
    <col min="9226" max="9226" width="11.6640625" style="180" customWidth="1"/>
    <col min="9227" max="9227" width="12.109375" style="180" customWidth="1"/>
    <col min="9228" max="9228" width="16.5546875" style="180" customWidth="1"/>
    <col min="9229" max="9229" width="14.44140625" style="180" customWidth="1"/>
    <col min="9230" max="9230" width="12.5546875" style="180" customWidth="1"/>
    <col min="9231" max="9472" width="9.109375" style="180"/>
    <col min="9473" max="9473" width="7.33203125" style="180" customWidth="1"/>
    <col min="9474" max="9474" width="8" style="180" customWidth="1"/>
    <col min="9475" max="9475" width="4.88671875" style="180" customWidth="1"/>
    <col min="9476" max="9476" width="48" style="180" customWidth="1"/>
    <col min="9477" max="9477" width="8.5546875" style="180" customWidth="1"/>
    <col min="9478" max="9478" width="10.109375" style="180" customWidth="1"/>
    <col min="9479" max="9479" width="9.6640625" style="180" customWidth="1"/>
    <col min="9480" max="9480" width="7" style="180" customWidth="1"/>
    <col min="9481" max="9481" width="9.5546875" style="180" customWidth="1"/>
    <col min="9482" max="9482" width="11.6640625" style="180" customWidth="1"/>
    <col min="9483" max="9483" width="12.109375" style="180" customWidth="1"/>
    <col min="9484" max="9484" width="16.5546875" style="180" customWidth="1"/>
    <col min="9485" max="9485" width="14.44140625" style="180" customWidth="1"/>
    <col min="9486" max="9486" width="12.5546875" style="180" customWidth="1"/>
    <col min="9487" max="9728" width="9.109375" style="180"/>
    <col min="9729" max="9729" width="7.33203125" style="180" customWidth="1"/>
    <col min="9730" max="9730" width="8" style="180" customWidth="1"/>
    <col min="9731" max="9731" width="4.88671875" style="180" customWidth="1"/>
    <col min="9732" max="9732" width="48" style="180" customWidth="1"/>
    <col min="9733" max="9733" width="8.5546875" style="180" customWidth="1"/>
    <col min="9734" max="9734" width="10.109375" style="180" customWidth="1"/>
    <col min="9735" max="9735" width="9.6640625" style="180" customWidth="1"/>
    <col min="9736" max="9736" width="7" style="180" customWidth="1"/>
    <col min="9737" max="9737" width="9.5546875" style="180" customWidth="1"/>
    <col min="9738" max="9738" width="11.6640625" style="180" customWidth="1"/>
    <col min="9739" max="9739" width="12.109375" style="180" customWidth="1"/>
    <col min="9740" max="9740" width="16.5546875" style="180" customWidth="1"/>
    <col min="9741" max="9741" width="14.44140625" style="180" customWidth="1"/>
    <col min="9742" max="9742" width="12.5546875" style="180" customWidth="1"/>
    <col min="9743" max="9984" width="9.109375" style="180"/>
    <col min="9985" max="9985" width="7.33203125" style="180" customWidth="1"/>
    <col min="9986" max="9986" width="8" style="180" customWidth="1"/>
    <col min="9987" max="9987" width="4.88671875" style="180" customWidth="1"/>
    <col min="9988" max="9988" width="48" style="180" customWidth="1"/>
    <col min="9989" max="9989" width="8.5546875" style="180" customWidth="1"/>
    <col min="9990" max="9990" width="10.109375" style="180" customWidth="1"/>
    <col min="9991" max="9991" width="9.6640625" style="180" customWidth="1"/>
    <col min="9992" max="9992" width="7" style="180" customWidth="1"/>
    <col min="9993" max="9993" width="9.5546875" style="180" customWidth="1"/>
    <col min="9994" max="9994" width="11.6640625" style="180" customWidth="1"/>
    <col min="9995" max="9995" width="12.109375" style="180" customWidth="1"/>
    <col min="9996" max="9996" width="16.5546875" style="180" customWidth="1"/>
    <col min="9997" max="9997" width="14.44140625" style="180" customWidth="1"/>
    <col min="9998" max="9998" width="12.5546875" style="180" customWidth="1"/>
    <col min="9999" max="10240" width="9.109375" style="180"/>
    <col min="10241" max="10241" width="7.33203125" style="180" customWidth="1"/>
    <col min="10242" max="10242" width="8" style="180" customWidth="1"/>
    <col min="10243" max="10243" width="4.88671875" style="180" customWidth="1"/>
    <col min="10244" max="10244" width="48" style="180" customWidth="1"/>
    <col min="10245" max="10245" width="8.5546875" style="180" customWidth="1"/>
    <col min="10246" max="10246" width="10.109375" style="180" customWidth="1"/>
    <col min="10247" max="10247" width="9.6640625" style="180" customWidth="1"/>
    <col min="10248" max="10248" width="7" style="180" customWidth="1"/>
    <col min="10249" max="10249" width="9.5546875" style="180" customWidth="1"/>
    <col min="10250" max="10250" width="11.6640625" style="180" customWidth="1"/>
    <col min="10251" max="10251" width="12.109375" style="180" customWidth="1"/>
    <col min="10252" max="10252" width="16.5546875" style="180" customWidth="1"/>
    <col min="10253" max="10253" width="14.44140625" style="180" customWidth="1"/>
    <col min="10254" max="10254" width="12.5546875" style="180" customWidth="1"/>
    <col min="10255" max="10496" width="9.109375" style="180"/>
    <col min="10497" max="10497" width="7.33203125" style="180" customWidth="1"/>
    <col min="10498" max="10498" width="8" style="180" customWidth="1"/>
    <col min="10499" max="10499" width="4.88671875" style="180" customWidth="1"/>
    <col min="10500" max="10500" width="48" style="180" customWidth="1"/>
    <col min="10501" max="10501" width="8.5546875" style="180" customWidth="1"/>
    <col min="10502" max="10502" width="10.109375" style="180" customWidth="1"/>
    <col min="10503" max="10503" width="9.6640625" style="180" customWidth="1"/>
    <col min="10504" max="10504" width="7" style="180" customWidth="1"/>
    <col min="10505" max="10505" width="9.5546875" style="180" customWidth="1"/>
    <col min="10506" max="10506" width="11.6640625" style="180" customWidth="1"/>
    <col min="10507" max="10507" width="12.109375" style="180" customWidth="1"/>
    <col min="10508" max="10508" width="16.5546875" style="180" customWidth="1"/>
    <col min="10509" max="10509" width="14.44140625" style="180" customWidth="1"/>
    <col min="10510" max="10510" width="12.5546875" style="180" customWidth="1"/>
    <col min="10511" max="10752" width="9.109375" style="180"/>
    <col min="10753" max="10753" width="7.33203125" style="180" customWidth="1"/>
    <col min="10754" max="10754" width="8" style="180" customWidth="1"/>
    <col min="10755" max="10755" width="4.88671875" style="180" customWidth="1"/>
    <col min="10756" max="10756" width="48" style="180" customWidth="1"/>
    <col min="10757" max="10757" width="8.5546875" style="180" customWidth="1"/>
    <col min="10758" max="10758" width="10.109375" style="180" customWidth="1"/>
    <col min="10759" max="10759" width="9.6640625" style="180" customWidth="1"/>
    <col min="10760" max="10760" width="7" style="180" customWidth="1"/>
    <col min="10761" max="10761" width="9.5546875" style="180" customWidth="1"/>
    <col min="10762" max="10762" width="11.6640625" style="180" customWidth="1"/>
    <col min="10763" max="10763" width="12.109375" style="180" customWidth="1"/>
    <col min="10764" max="10764" width="16.5546875" style="180" customWidth="1"/>
    <col min="10765" max="10765" width="14.44140625" style="180" customWidth="1"/>
    <col min="10766" max="10766" width="12.5546875" style="180" customWidth="1"/>
    <col min="10767" max="11008" width="9.109375" style="180"/>
    <col min="11009" max="11009" width="7.33203125" style="180" customWidth="1"/>
    <col min="11010" max="11010" width="8" style="180" customWidth="1"/>
    <col min="11011" max="11011" width="4.88671875" style="180" customWidth="1"/>
    <col min="11012" max="11012" width="48" style="180" customWidth="1"/>
    <col min="11013" max="11013" width="8.5546875" style="180" customWidth="1"/>
    <col min="11014" max="11014" width="10.109375" style="180" customWidth="1"/>
    <col min="11015" max="11015" width="9.6640625" style="180" customWidth="1"/>
    <col min="11016" max="11016" width="7" style="180" customWidth="1"/>
    <col min="11017" max="11017" width="9.5546875" style="180" customWidth="1"/>
    <col min="11018" max="11018" width="11.6640625" style="180" customWidth="1"/>
    <col min="11019" max="11019" width="12.109375" style="180" customWidth="1"/>
    <col min="11020" max="11020" width="16.5546875" style="180" customWidth="1"/>
    <col min="11021" max="11021" width="14.44140625" style="180" customWidth="1"/>
    <col min="11022" max="11022" width="12.5546875" style="180" customWidth="1"/>
    <col min="11023" max="11264" width="9.109375" style="180"/>
    <col min="11265" max="11265" width="7.33203125" style="180" customWidth="1"/>
    <col min="11266" max="11266" width="8" style="180" customWidth="1"/>
    <col min="11267" max="11267" width="4.88671875" style="180" customWidth="1"/>
    <col min="11268" max="11268" width="48" style="180" customWidth="1"/>
    <col min="11269" max="11269" width="8.5546875" style="180" customWidth="1"/>
    <col min="11270" max="11270" width="10.109375" style="180" customWidth="1"/>
    <col min="11271" max="11271" width="9.6640625" style="180" customWidth="1"/>
    <col min="11272" max="11272" width="7" style="180" customWidth="1"/>
    <col min="11273" max="11273" width="9.5546875" style="180" customWidth="1"/>
    <col min="11274" max="11274" width="11.6640625" style="180" customWidth="1"/>
    <col min="11275" max="11275" width="12.109375" style="180" customWidth="1"/>
    <col min="11276" max="11276" width="16.5546875" style="180" customWidth="1"/>
    <col min="11277" max="11277" width="14.44140625" style="180" customWidth="1"/>
    <col min="11278" max="11278" width="12.5546875" style="180" customWidth="1"/>
    <col min="11279" max="11520" width="9.109375" style="180"/>
    <col min="11521" max="11521" width="7.33203125" style="180" customWidth="1"/>
    <col min="11522" max="11522" width="8" style="180" customWidth="1"/>
    <col min="11523" max="11523" width="4.88671875" style="180" customWidth="1"/>
    <col min="11524" max="11524" width="48" style="180" customWidth="1"/>
    <col min="11525" max="11525" width="8.5546875" style="180" customWidth="1"/>
    <col min="11526" max="11526" width="10.109375" style="180" customWidth="1"/>
    <col min="11527" max="11527" width="9.6640625" style="180" customWidth="1"/>
    <col min="11528" max="11528" width="7" style="180" customWidth="1"/>
    <col min="11529" max="11529" width="9.5546875" style="180" customWidth="1"/>
    <col min="11530" max="11530" width="11.6640625" style="180" customWidth="1"/>
    <col min="11531" max="11531" width="12.109375" style="180" customWidth="1"/>
    <col min="11532" max="11532" width="16.5546875" style="180" customWidth="1"/>
    <col min="11533" max="11533" width="14.44140625" style="180" customWidth="1"/>
    <col min="11534" max="11534" width="12.5546875" style="180" customWidth="1"/>
    <col min="11535" max="11776" width="9.109375" style="180"/>
    <col min="11777" max="11777" width="7.33203125" style="180" customWidth="1"/>
    <col min="11778" max="11778" width="8" style="180" customWidth="1"/>
    <col min="11779" max="11779" width="4.88671875" style="180" customWidth="1"/>
    <col min="11780" max="11780" width="48" style="180" customWidth="1"/>
    <col min="11781" max="11781" width="8.5546875" style="180" customWidth="1"/>
    <col min="11782" max="11782" width="10.109375" style="180" customWidth="1"/>
    <col min="11783" max="11783" width="9.6640625" style="180" customWidth="1"/>
    <col min="11784" max="11784" width="7" style="180" customWidth="1"/>
    <col min="11785" max="11785" width="9.5546875" style="180" customWidth="1"/>
    <col min="11786" max="11786" width="11.6640625" style="180" customWidth="1"/>
    <col min="11787" max="11787" width="12.109375" style="180" customWidth="1"/>
    <col min="11788" max="11788" width="16.5546875" style="180" customWidth="1"/>
    <col min="11789" max="11789" width="14.44140625" style="180" customWidth="1"/>
    <col min="11790" max="11790" width="12.5546875" style="180" customWidth="1"/>
    <col min="11791" max="12032" width="9.109375" style="180"/>
    <col min="12033" max="12033" width="7.33203125" style="180" customWidth="1"/>
    <col min="12034" max="12034" width="8" style="180" customWidth="1"/>
    <col min="12035" max="12035" width="4.88671875" style="180" customWidth="1"/>
    <col min="12036" max="12036" width="48" style="180" customWidth="1"/>
    <col min="12037" max="12037" width="8.5546875" style="180" customWidth="1"/>
    <col min="12038" max="12038" width="10.109375" style="180" customWidth="1"/>
    <col min="12039" max="12039" width="9.6640625" style="180" customWidth="1"/>
    <col min="12040" max="12040" width="7" style="180" customWidth="1"/>
    <col min="12041" max="12041" width="9.5546875" style="180" customWidth="1"/>
    <col min="12042" max="12042" width="11.6640625" style="180" customWidth="1"/>
    <col min="12043" max="12043" width="12.109375" style="180" customWidth="1"/>
    <col min="12044" max="12044" width="16.5546875" style="180" customWidth="1"/>
    <col min="12045" max="12045" width="14.44140625" style="180" customWidth="1"/>
    <col min="12046" max="12046" width="12.5546875" style="180" customWidth="1"/>
    <col min="12047" max="12288" width="9.109375" style="180"/>
    <col min="12289" max="12289" width="7.33203125" style="180" customWidth="1"/>
    <col min="12290" max="12290" width="8" style="180" customWidth="1"/>
    <col min="12291" max="12291" width="4.88671875" style="180" customWidth="1"/>
    <col min="12292" max="12292" width="48" style="180" customWidth="1"/>
    <col min="12293" max="12293" width="8.5546875" style="180" customWidth="1"/>
    <col min="12294" max="12294" width="10.109375" style="180" customWidth="1"/>
    <col min="12295" max="12295" width="9.6640625" style="180" customWidth="1"/>
    <col min="12296" max="12296" width="7" style="180" customWidth="1"/>
    <col min="12297" max="12297" width="9.5546875" style="180" customWidth="1"/>
    <col min="12298" max="12298" width="11.6640625" style="180" customWidth="1"/>
    <col min="12299" max="12299" width="12.109375" style="180" customWidth="1"/>
    <col min="12300" max="12300" width="16.5546875" style="180" customWidth="1"/>
    <col min="12301" max="12301" width="14.44140625" style="180" customWidth="1"/>
    <col min="12302" max="12302" width="12.5546875" style="180" customWidth="1"/>
    <col min="12303" max="12544" width="9.109375" style="180"/>
    <col min="12545" max="12545" width="7.33203125" style="180" customWidth="1"/>
    <col min="12546" max="12546" width="8" style="180" customWidth="1"/>
    <col min="12547" max="12547" width="4.88671875" style="180" customWidth="1"/>
    <col min="12548" max="12548" width="48" style="180" customWidth="1"/>
    <col min="12549" max="12549" width="8.5546875" style="180" customWidth="1"/>
    <col min="12550" max="12550" width="10.109375" style="180" customWidth="1"/>
    <col min="12551" max="12551" width="9.6640625" style="180" customWidth="1"/>
    <col min="12552" max="12552" width="7" style="180" customWidth="1"/>
    <col min="12553" max="12553" width="9.5546875" style="180" customWidth="1"/>
    <col min="12554" max="12554" width="11.6640625" style="180" customWidth="1"/>
    <col min="12555" max="12555" width="12.109375" style="180" customWidth="1"/>
    <col min="12556" max="12556" width="16.5546875" style="180" customWidth="1"/>
    <col min="12557" max="12557" width="14.44140625" style="180" customWidth="1"/>
    <col min="12558" max="12558" width="12.5546875" style="180" customWidth="1"/>
    <col min="12559" max="12800" width="9.109375" style="180"/>
    <col min="12801" max="12801" width="7.33203125" style="180" customWidth="1"/>
    <col min="12802" max="12802" width="8" style="180" customWidth="1"/>
    <col min="12803" max="12803" width="4.88671875" style="180" customWidth="1"/>
    <col min="12804" max="12804" width="48" style="180" customWidth="1"/>
    <col min="12805" max="12805" width="8.5546875" style="180" customWidth="1"/>
    <col min="12806" max="12806" width="10.109375" style="180" customWidth="1"/>
    <col min="12807" max="12807" width="9.6640625" style="180" customWidth="1"/>
    <col min="12808" max="12808" width="7" style="180" customWidth="1"/>
    <col min="12809" max="12809" width="9.5546875" style="180" customWidth="1"/>
    <col min="12810" max="12810" width="11.6640625" style="180" customWidth="1"/>
    <col min="12811" max="12811" width="12.109375" style="180" customWidth="1"/>
    <col min="12812" max="12812" width="16.5546875" style="180" customWidth="1"/>
    <col min="12813" max="12813" width="14.44140625" style="180" customWidth="1"/>
    <col min="12814" max="12814" width="12.5546875" style="180" customWidth="1"/>
    <col min="12815" max="13056" width="9.109375" style="180"/>
    <col min="13057" max="13057" width="7.33203125" style="180" customWidth="1"/>
    <col min="13058" max="13058" width="8" style="180" customWidth="1"/>
    <col min="13059" max="13059" width="4.88671875" style="180" customWidth="1"/>
    <col min="13060" max="13060" width="48" style="180" customWidth="1"/>
    <col min="13061" max="13061" width="8.5546875" style="180" customWidth="1"/>
    <col min="13062" max="13062" width="10.109375" style="180" customWidth="1"/>
    <col min="13063" max="13063" width="9.6640625" style="180" customWidth="1"/>
    <col min="13064" max="13064" width="7" style="180" customWidth="1"/>
    <col min="13065" max="13065" width="9.5546875" style="180" customWidth="1"/>
    <col min="13066" max="13066" width="11.6640625" style="180" customWidth="1"/>
    <col min="13067" max="13067" width="12.109375" style="180" customWidth="1"/>
    <col min="13068" max="13068" width="16.5546875" style="180" customWidth="1"/>
    <col min="13069" max="13069" width="14.44140625" style="180" customWidth="1"/>
    <col min="13070" max="13070" width="12.5546875" style="180" customWidth="1"/>
    <col min="13071" max="13312" width="9.109375" style="180"/>
    <col min="13313" max="13313" width="7.33203125" style="180" customWidth="1"/>
    <col min="13314" max="13314" width="8" style="180" customWidth="1"/>
    <col min="13315" max="13315" width="4.88671875" style="180" customWidth="1"/>
    <col min="13316" max="13316" width="48" style="180" customWidth="1"/>
    <col min="13317" max="13317" width="8.5546875" style="180" customWidth="1"/>
    <col min="13318" max="13318" width="10.109375" style="180" customWidth="1"/>
    <col min="13319" max="13319" width="9.6640625" style="180" customWidth="1"/>
    <col min="13320" max="13320" width="7" style="180" customWidth="1"/>
    <col min="13321" max="13321" width="9.5546875" style="180" customWidth="1"/>
    <col min="13322" max="13322" width="11.6640625" style="180" customWidth="1"/>
    <col min="13323" max="13323" width="12.109375" style="180" customWidth="1"/>
    <col min="13324" max="13324" width="16.5546875" style="180" customWidth="1"/>
    <col min="13325" max="13325" width="14.44140625" style="180" customWidth="1"/>
    <col min="13326" max="13326" width="12.5546875" style="180" customWidth="1"/>
    <col min="13327" max="13568" width="9.109375" style="180"/>
    <col min="13569" max="13569" width="7.33203125" style="180" customWidth="1"/>
    <col min="13570" max="13570" width="8" style="180" customWidth="1"/>
    <col min="13571" max="13571" width="4.88671875" style="180" customWidth="1"/>
    <col min="13572" max="13572" width="48" style="180" customWidth="1"/>
    <col min="13573" max="13573" width="8.5546875" style="180" customWidth="1"/>
    <col min="13574" max="13574" width="10.109375" style="180" customWidth="1"/>
    <col min="13575" max="13575" width="9.6640625" style="180" customWidth="1"/>
    <col min="13576" max="13576" width="7" style="180" customWidth="1"/>
    <col min="13577" max="13577" width="9.5546875" style="180" customWidth="1"/>
    <col min="13578" max="13578" width="11.6640625" style="180" customWidth="1"/>
    <col min="13579" max="13579" width="12.109375" style="180" customWidth="1"/>
    <col min="13580" max="13580" width="16.5546875" style="180" customWidth="1"/>
    <col min="13581" max="13581" width="14.44140625" style="180" customWidth="1"/>
    <col min="13582" max="13582" width="12.5546875" style="180" customWidth="1"/>
    <col min="13583" max="13824" width="9.109375" style="180"/>
    <col min="13825" max="13825" width="7.33203125" style="180" customWidth="1"/>
    <col min="13826" max="13826" width="8" style="180" customWidth="1"/>
    <col min="13827" max="13827" width="4.88671875" style="180" customWidth="1"/>
    <col min="13828" max="13828" width="48" style="180" customWidth="1"/>
    <col min="13829" max="13829" width="8.5546875" style="180" customWidth="1"/>
    <col min="13830" max="13830" width="10.109375" style="180" customWidth="1"/>
    <col min="13831" max="13831" width="9.6640625" style="180" customWidth="1"/>
    <col min="13832" max="13832" width="7" style="180" customWidth="1"/>
    <col min="13833" max="13833" width="9.5546875" style="180" customWidth="1"/>
    <col min="13834" max="13834" width="11.6640625" style="180" customWidth="1"/>
    <col min="13835" max="13835" width="12.109375" style="180" customWidth="1"/>
    <col min="13836" max="13836" width="16.5546875" style="180" customWidth="1"/>
    <col min="13837" max="13837" width="14.44140625" style="180" customWidth="1"/>
    <col min="13838" max="13838" width="12.5546875" style="180" customWidth="1"/>
    <col min="13839" max="14080" width="9.109375" style="180"/>
    <col min="14081" max="14081" width="7.33203125" style="180" customWidth="1"/>
    <col min="14082" max="14082" width="8" style="180" customWidth="1"/>
    <col min="14083" max="14083" width="4.88671875" style="180" customWidth="1"/>
    <col min="14084" max="14084" width="48" style="180" customWidth="1"/>
    <col min="14085" max="14085" width="8.5546875" style="180" customWidth="1"/>
    <col min="14086" max="14086" width="10.109375" style="180" customWidth="1"/>
    <col min="14087" max="14087" width="9.6640625" style="180" customWidth="1"/>
    <col min="14088" max="14088" width="7" style="180" customWidth="1"/>
    <col min="14089" max="14089" width="9.5546875" style="180" customWidth="1"/>
    <col min="14090" max="14090" width="11.6640625" style="180" customWidth="1"/>
    <col min="14091" max="14091" width="12.109375" style="180" customWidth="1"/>
    <col min="14092" max="14092" width="16.5546875" style="180" customWidth="1"/>
    <col min="14093" max="14093" width="14.44140625" style="180" customWidth="1"/>
    <col min="14094" max="14094" width="12.5546875" style="180" customWidth="1"/>
    <col min="14095" max="14336" width="9.109375" style="180"/>
    <col min="14337" max="14337" width="7.33203125" style="180" customWidth="1"/>
    <col min="14338" max="14338" width="8" style="180" customWidth="1"/>
    <col min="14339" max="14339" width="4.88671875" style="180" customWidth="1"/>
    <col min="14340" max="14340" width="48" style="180" customWidth="1"/>
    <col min="14341" max="14341" width="8.5546875" style="180" customWidth="1"/>
    <col min="14342" max="14342" width="10.109375" style="180" customWidth="1"/>
    <col min="14343" max="14343" width="9.6640625" style="180" customWidth="1"/>
    <col min="14344" max="14344" width="7" style="180" customWidth="1"/>
    <col min="14345" max="14345" width="9.5546875" style="180" customWidth="1"/>
    <col min="14346" max="14346" width="11.6640625" style="180" customWidth="1"/>
    <col min="14347" max="14347" width="12.109375" style="180" customWidth="1"/>
    <col min="14348" max="14348" width="16.5546875" style="180" customWidth="1"/>
    <col min="14349" max="14349" width="14.44140625" style="180" customWidth="1"/>
    <col min="14350" max="14350" width="12.5546875" style="180" customWidth="1"/>
    <col min="14351" max="14592" width="9.109375" style="180"/>
    <col min="14593" max="14593" width="7.33203125" style="180" customWidth="1"/>
    <col min="14594" max="14594" width="8" style="180" customWidth="1"/>
    <col min="14595" max="14595" width="4.88671875" style="180" customWidth="1"/>
    <col min="14596" max="14596" width="48" style="180" customWidth="1"/>
    <col min="14597" max="14597" width="8.5546875" style="180" customWidth="1"/>
    <col min="14598" max="14598" width="10.109375" style="180" customWidth="1"/>
    <col min="14599" max="14599" width="9.6640625" style="180" customWidth="1"/>
    <col min="14600" max="14600" width="7" style="180" customWidth="1"/>
    <col min="14601" max="14601" width="9.5546875" style="180" customWidth="1"/>
    <col min="14602" max="14602" width="11.6640625" style="180" customWidth="1"/>
    <col min="14603" max="14603" width="12.109375" style="180" customWidth="1"/>
    <col min="14604" max="14604" width="16.5546875" style="180" customWidth="1"/>
    <col min="14605" max="14605" width="14.44140625" style="180" customWidth="1"/>
    <col min="14606" max="14606" width="12.5546875" style="180" customWidth="1"/>
    <col min="14607" max="14848" width="9.109375" style="180"/>
    <col min="14849" max="14849" width="7.33203125" style="180" customWidth="1"/>
    <col min="14850" max="14850" width="8" style="180" customWidth="1"/>
    <col min="14851" max="14851" width="4.88671875" style="180" customWidth="1"/>
    <col min="14852" max="14852" width="48" style="180" customWidth="1"/>
    <col min="14853" max="14853" width="8.5546875" style="180" customWidth="1"/>
    <col min="14854" max="14854" width="10.109375" style="180" customWidth="1"/>
    <col min="14855" max="14855" width="9.6640625" style="180" customWidth="1"/>
    <col min="14856" max="14856" width="7" style="180" customWidth="1"/>
    <col min="14857" max="14857" width="9.5546875" style="180" customWidth="1"/>
    <col min="14858" max="14858" width="11.6640625" style="180" customWidth="1"/>
    <col min="14859" max="14859" width="12.109375" style="180" customWidth="1"/>
    <col min="14860" max="14860" width="16.5546875" style="180" customWidth="1"/>
    <col min="14861" max="14861" width="14.44140625" style="180" customWidth="1"/>
    <col min="14862" max="14862" width="12.5546875" style="180" customWidth="1"/>
    <col min="14863" max="15104" width="9.109375" style="180"/>
    <col min="15105" max="15105" width="7.33203125" style="180" customWidth="1"/>
    <col min="15106" max="15106" width="8" style="180" customWidth="1"/>
    <col min="15107" max="15107" width="4.88671875" style="180" customWidth="1"/>
    <col min="15108" max="15108" width="48" style="180" customWidth="1"/>
    <col min="15109" max="15109" width="8.5546875" style="180" customWidth="1"/>
    <col min="15110" max="15110" width="10.109375" style="180" customWidth="1"/>
    <col min="15111" max="15111" width="9.6640625" style="180" customWidth="1"/>
    <col min="15112" max="15112" width="7" style="180" customWidth="1"/>
    <col min="15113" max="15113" width="9.5546875" style="180" customWidth="1"/>
    <col min="15114" max="15114" width="11.6640625" style="180" customWidth="1"/>
    <col min="15115" max="15115" width="12.109375" style="180" customWidth="1"/>
    <col min="15116" max="15116" width="16.5546875" style="180" customWidth="1"/>
    <col min="15117" max="15117" width="14.44140625" style="180" customWidth="1"/>
    <col min="15118" max="15118" width="12.5546875" style="180" customWidth="1"/>
    <col min="15119" max="15360" width="9.109375" style="180"/>
    <col min="15361" max="15361" width="7.33203125" style="180" customWidth="1"/>
    <col min="15362" max="15362" width="8" style="180" customWidth="1"/>
    <col min="15363" max="15363" width="4.88671875" style="180" customWidth="1"/>
    <col min="15364" max="15364" width="48" style="180" customWidth="1"/>
    <col min="15365" max="15365" width="8.5546875" style="180" customWidth="1"/>
    <col min="15366" max="15366" width="10.109375" style="180" customWidth="1"/>
    <col min="15367" max="15367" width="9.6640625" style="180" customWidth="1"/>
    <col min="15368" max="15368" width="7" style="180" customWidth="1"/>
    <col min="15369" max="15369" width="9.5546875" style="180" customWidth="1"/>
    <col min="15370" max="15370" width="11.6640625" style="180" customWidth="1"/>
    <col min="15371" max="15371" width="12.109375" style="180" customWidth="1"/>
    <col min="15372" max="15372" width="16.5546875" style="180" customWidth="1"/>
    <col min="15373" max="15373" width="14.44140625" style="180" customWidth="1"/>
    <col min="15374" max="15374" width="12.5546875" style="180" customWidth="1"/>
    <col min="15375" max="15616" width="9.109375" style="180"/>
    <col min="15617" max="15617" width="7.33203125" style="180" customWidth="1"/>
    <col min="15618" max="15618" width="8" style="180" customWidth="1"/>
    <col min="15619" max="15619" width="4.88671875" style="180" customWidth="1"/>
    <col min="15620" max="15620" width="48" style="180" customWidth="1"/>
    <col min="15621" max="15621" width="8.5546875" style="180" customWidth="1"/>
    <col min="15622" max="15622" width="10.109375" style="180" customWidth="1"/>
    <col min="15623" max="15623" width="9.6640625" style="180" customWidth="1"/>
    <col min="15624" max="15624" width="7" style="180" customWidth="1"/>
    <col min="15625" max="15625" width="9.5546875" style="180" customWidth="1"/>
    <col min="15626" max="15626" width="11.6640625" style="180" customWidth="1"/>
    <col min="15627" max="15627" width="12.109375" style="180" customWidth="1"/>
    <col min="15628" max="15628" width="16.5546875" style="180" customWidth="1"/>
    <col min="15629" max="15629" width="14.44140625" style="180" customWidth="1"/>
    <col min="15630" max="15630" width="12.5546875" style="180" customWidth="1"/>
    <col min="15631" max="15872" width="9.109375" style="180"/>
    <col min="15873" max="15873" width="7.33203125" style="180" customWidth="1"/>
    <col min="15874" max="15874" width="8" style="180" customWidth="1"/>
    <col min="15875" max="15875" width="4.88671875" style="180" customWidth="1"/>
    <col min="15876" max="15876" width="48" style="180" customWidth="1"/>
    <col min="15877" max="15877" width="8.5546875" style="180" customWidth="1"/>
    <col min="15878" max="15878" width="10.109375" style="180" customWidth="1"/>
    <col min="15879" max="15879" width="9.6640625" style="180" customWidth="1"/>
    <col min="15880" max="15880" width="7" style="180" customWidth="1"/>
    <col min="15881" max="15881" width="9.5546875" style="180" customWidth="1"/>
    <col min="15882" max="15882" width="11.6640625" style="180" customWidth="1"/>
    <col min="15883" max="15883" width="12.109375" style="180" customWidth="1"/>
    <col min="15884" max="15884" width="16.5546875" style="180" customWidth="1"/>
    <col min="15885" max="15885" width="14.44140625" style="180" customWidth="1"/>
    <col min="15886" max="15886" width="12.5546875" style="180" customWidth="1"/>
    <col min="15887" max="16128" width="9.109375" style="180"/>
    <col min="16129" max="16129" width="7.33203125" style="180" customWidth="1"/>
    <col min="16130" max="16130" width="8" style="180" customWidth="1"/>
    <col min="16131" max="16131" width="4.88671875" style="180" customWidth="1"/>
    <col min="16132" max="16132" width="48" style="180" customWidth="1"/>
    <col min="16133" max="16133" width="8.5546875" style="180" customWidth="1"/>
    <col min="16134" max="16134" width="10.109375" style="180" customWidth="1"/>
    <col min="16135" max="16135" width="9.6640625" style="180" customWidth="1"/>
    <col min="16136" max="16136" width="7" style="180" customWidth="1"/>
    <col min="16137" max="16137" width="9.5546875" style="180" customWidth="1"/>
    <col min="16138" max="16138" width="11.6640625" style="180" customWidth="1"/>
    <col min="16139" max="16139" width="12.109375" style="180" customWidth="1"/>
    <col min="16140" max="16140" width="16.5546875" style="180" customWidth="1"/>
    <col min="16141" max="16141" width="14.44140625" style="180" customWidth="1"/>
    <col min="16142" max="16142" width="12.5546875" style="180" customWidth="1"/>
    <col min="16143" max="16384" width="9.109375" style="180"/>
  </cols>
  <sheetData>
    <row r="1" spans="1:15" x14ac:dyDescent="0.3">
      <c r="A1" s="2" t="s">
        <v>0</v>
      </c>
      <c r="B1" s="14"/>
      <c r="D1" s="3"/>
      <c r="E1" s="1"/>
      <c r="F1" s="3"/>
      <c r="G1" s="3"/>
      <c r="H1" s="3"/>
      <c r="K1" s="3"/>
      <c r="L1" s="153"/>
      <c r="M1" s="153"/>
    </row>
    <row r="2" spans="1:15" x14ac:dyDescent="0.3">
      <c r="A2" s="2"/>
      <c r="B2" s="68"/>
      <c r="D2" s="3"/>
      <c r="E2" s="1"/>
      <c r="F2" s="3"/>
      <c r="G2" s="3"/>
      <c r="H2" s="3"/>
      <c r="K2" s="3"/>
      <c r="L2" s="153"/>
      <c r="M2" s="153"/>
    </row>
    <row r="3" spans="1:15" x14ac:dyDescent="0.3">
      <c r="A3" s="8" t="s">
        <v>1</v>
      </c>
      <c r="B3" s="93"/>
      <c r="C3" s="96"/>
      <c r="D3" s="68"/>
      <c r="E3" s="68"/>
      <c r="F3" s="2"/>
      <c r="G3" s="2"/>
      <c r="H3" s="69"/>
      <c r="I3" s="69"/>
      <c r="J3" s="186"/>
      <c r="N3" s="184"/>
    </row>
    <row r="4" spans="1:15" ht="18" x14ac:dyDescent="0.35">
      <c r="A4" s="14"/>
      <c r="B4" s="93"/>
      <c r="C4" s="2"/>
      <c r="D4" s="2"/>
      <c r="E4" s="69"/>
      <c r="F4" s="2"/>
      <c r="G4" s="2"/>
      <c r="H4" s="70"/>
      <c r="I4" s="70"/>
    </row>
    <row r="5" spans="1:15" ht="18" x14ac:dyDescent="0.35">
      <c r="A5" s="18" t="s">
        <v>55</v>
      </c>
      <c r="B5" s="95"/>
      <c r="C5" s="14"/>
      <c r="D5" s="14"/>
      <c r="E5" s="96"/>
      <c r="F5" s="2"/>
      <c r="G5" s="2"/>
      <c r="H5" s="70"/>
      <c r="I5" s="70"/>
    </row>
    <row r="6" spans="1:15" ht="18.600000000000001" thickBot="1" x14ac:dyDescent="0.4">
      <c r="A6" s="8" t="s">
        <v>200</v>
      </c>
      <c r="C6" s="14"/>
      <c r="D6" s="228"/>
      <c r="E6" s="96"/>
      <c r="F6" s="2"/>
      <c r="G6" s="2"/>
      <c r="H6" s="9"/>
      <c r="I6" s="9"/>
      <c r="J6" s="180"/>
    </row>
    <row r="7" spans="1:15" ht="43.8" thickBot="1" x14ac:dyDescent="0.35">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ht="115.2" x14ac:dyDescent="0.3">
      <c r="A8" s="36">
        <v>80178</v>
      </c>
      <c r="B8" s="271"/>
      <c r="C8" s="97" t="s">
        <v>16</v>
      </c>
      <c r="D8" s="161" t="s">
        <v>280</v>
      </c>
      <c r="E8" s="29" t="s">
        <v>17</v>
      </c>
      <c r="F8" s="39">
        <v>1500</v>
      </c>
      <c r="G8" s="31">
        <v>0</v>
      </c>
      <c r="H8" s="32">
        <v>22</v>
      </c>
      <c r="I8" s="272">
        <f t="shared" ref="I8:I30" si="0">G8*1.22</f>
        <v>0</v>
      </c>
      <c r="J8" s="272">
        <f>F8*G8</f>
        <v>0</v>
      </c>
      <c r="K8" s="253">
        <f>F8*I8</f>
        <v>0</v>
      </c>
      <c r="L8" s="273"/>
      <c r="M8" s="274"/>
      <c r="N8" s="34"/>
      <c r="O8" s="176"/>
    </row>
    <row r="9" spans="1:15" ht="28.8" x14ac:dyDescent="0.3">
      <c r="A9" s="36">
        <v>80188</v>
      </c>
      <c r="B9" s="37"/>
      <c r="C9" s="98" t="s">
        <v>18</v>
      </c>
      <c r="D9" s="161" t="s">
        <v>229</v>
      </c>
      <c r="E9" s="39" t="s">
        <v>17</v>
      </c>
      <c r="F9" s="39">
        <v>300</v>
      </c>
      <c r="G9" s="31">
        <v>0</v>
      </c>
      <c r="H9" s="32">
        <v>22</v>
      </c>
      <c r="I9" s="253">
        <f>G9*1.22</f>
        <v>0</v>
      </c>
      <c r="J9" s="253">
        <f>F9*G9</f>
        <v>0</v>
      </c>
      <c r="K9" s="253">
        <f>F9*I9</f>
        <v>0</v>
      </c>
      <c r="L9" s="273"/>
      <c r="M9" s="274"/>
      <c r="N9" s="41"/>
      <c r="O9" s="176"/>
    </row>
    <row r="10" spans="1:15" ht="201.6" x14ac:dyDescent="0.3">
      <c r="A10" s="7"/>
      <c r="B10" s="37"/>
      <c r="C10" s="97" t="s">
        <v>19</v>
      </c>
      <c r="D10" s="161" t="s">
        <v>281</v>
      </c>
      <c r="E10" s="275" t="s">
        <v>17</v>
      </c>
      <c r="F10" s="39">
        <v>500</v>
      </c>
      <c r="G10" s="31">
        <v>0</v>
      </c>
      <c r="H10" s="32">
        <v>22</v>
      </c>
      <c r="I10" s="253">
        <f t="shared" si="0"/>
        <v>0</v>
      </c>
      <c r="J10" s="253">
        <f t="shared" ref="J10:J30" si="1">F10*G10</f>
        <v>0</v>
      </c>
      <c r="K10" s="253">
        <f t="shared" ref="K10:K30" si="2">F10*I10</f>
        <v>0</v>
      </c>
      <c r="L10" s="273"/>
      <c r="M10" s="276"/>
      <c r="N10" s="41"/>
      <c r="O10" s="176"/>
    </row>
    <row r="11" spans="1:15" ht="28.8" x14ac:dyDescent="0.3">
      <c r="A11" s="36"/>
      <c r="B11" s="37"/>
      <c r="C11" s="98" t="s">
        <v>20</v>
      </c>
      <c r="D11" s="161" t="s">
        <v>230</v>
      </c>
      <c r="E11" s="275" t="s">
        <v>17</v>
      </c>
      <c r="F11" s="39">
        <v>300</v>
      </c>
      <c r="G11" s="31">
        <v>0</v>
      </c>
      <c r="H11" s="32">
        <v>22</v>
      </c>
      <c r="I11" s="253">
        <f t="shared" si="0"/>
        <v>0</v>
      </c>
      <c r="J11" s="253">
        <f t="shared" si="1"/>
        <v>0</v>
      </c>
      <c r="K11" s="253">
        <f t="shared" si="2"/>
        <v>0</v>
      </c>
      <c r="L11" s="273"/>
      <c r="M11" s="274"/>
      <c r="N11" s="41"/>
      <c r="O11" s="176"/>
    </row>
    <row r="12" spans="1:15" ht="158.4" x14ac:dyDescent="0.3">
      <c r="A12" s="36"/>
      <c r="B12" s="37"/>
      <c r="C12" s="97" t="s">
        <v>21</v>
      </c>
      <c r="D12" s="161" t="s">
        <v>282</v>
      </c>
      <c r="E12" s="116" t="s">
        <v>236</v>
      </c>
      <c r="F12" s="116">
        <v>15</v>
      </c>
      <c r="G12" s="31">
        <v>0</v>
      </c>
      <c r="H12" s="32">
        <v>22</v>
      </c>
      <c r="I12" s="253">
        <f t="shared" si="0"/>
        <v>0</v>
      </c>
      <c r="J12" s="253">
        <f t="shared" si="1"/>
        <v>0</v>
      </c>
      <c r="K12" s="253">
        <f t="shared" si="2"/>
        <v>0</v>
      </c>
      <c r="L12" s="273"/>
      <c r="M12" s="277"/>
      <c r="N12" s="41"/>
      <c r="O12" s="176"/>
    </row>
    <row r="13" spans="1:15" ht="43.2" x14ac:dyDescent="0.3">
      <c r="A13" s="36"/>
      <c r="B13" s="37"/>
      <c r="C13" s="97" t="s">
        <v>22</v>
      </c>
      <c r="D13" s="161" t="s">
        <v>231</v>
      </c>
      <c r="E13" s="275" t="s">
        <v>17</v>
      </c>
      <c r="F13" s="39">
        <v>15</v>
      </c>
      <c r="G13" s="31">
        <v>0</v>
      </c>
      <c r="H13" s="32">
        <v>22</v>
      </c>
      <c r="I13" s="253">
        <f t="shared" si="0"/>
        <v>0</v>
      </c>
      <c r="J13" s="253">
        <f t="shared" si="1"/>
        <v>0</v>
      </c>
      <c r="K13" s="253">
        <f t="shared" si="2"/>
        <v>0</v>
      </c>
      <c r="L13" s="273"/>
      <c r="M13" s="274"/>
      <c r="N13" s="41"/>
      <c r="O13" s="176"/>
    </row>
    <row r="14" spans="1:15" ht="158.4" x14ac:dyDescent="0.3">
      <c r="A14" s="36"/>
      <c r="B14" s="37"/>
      <c r="C14" s="97" t="s">
        <v>24</v>
      </c>
      <c r="D14" s="161" t="s">
        <v>283</v>
      </c>
      <c r="E14" s="275" t="s">
        <v>17</v>
      </c>
      <c r="F14" s="116">
        <v>6</v>
      </c>
      <c r="G14" s="31">
        <v>0</v>
      </c>
      <c r="H14" s="32">
        <v>22</v>
      </c>
      <c r="I14" s="253">
        <f t="shared" si="0"/>
        <v>0</v>
      </c>
      <c r="J14" s="253">
        <f t="shared" si="1"/>
        <v>0</v>
      </c>
      <c r="K14" s="253">
        <f t="shared" si="2"/>
        <v>0</v>
      </c>
      <c r="L14" s="273"/>
      <c r="M14" s="278"/>
      <c r="N14" s="41"/>
      <c r="O14" s="176"/>
    </row>
    <row r="15" spans="1:15" ht="115.2" x14ac:dyDescent="0.3">
      <c r="A15" s="44"/>
      <c r="B15" s="37"/>
      <c r="C15" s="97" t="s">
        <v>25</v>
      </c>
      <c r="D15" s="279" t="s">
        <v>232</v>
      </c>
      <c r="E15" s="275" t="s">
        <v>17</v>
      </c>
      <c r="F15" s="116">
        <v>2</v>
      </c>
      <c r="G15" s="31">
        <v>0</v>
      </c>
      <c r="H15" s="32">
        <v>22</v>
      </c>
      <c r="I15" s="253">
        <f>G15*1.22</f>
        <v>0</v>
      </c>
      <c r="J15" s="253">
        <f>F15*G15</f>
        <v>0</v>
      </c>
      <c r="K15" s="253">
        <f>F15*I15</f>
        <v>0</v>
      </c>
      <c r="L15" s="273"/>
      <c r="M15" s="278"/>
      <c r="N15" s="41"/>
      <c r="O15" s="176"/>
    </row>
    <row r="16" spans="1:15" ht="115.2" x14ac:dyDescent="0.3">
      <c r="A16" s="36">
        <v>80180</v>
      </c>
      <c r="B16" s="37"/>
      <c r="C16" s="97" t="s">
        <v>26</v>
      </c>
      <c r="D16" s="152" t="s">
        <v>284</v>
      </c>
      <c r="E16" s="275" t="s">
        <v>233</v>
      </c>
      <c r="F16" s="39">
        <v>10</v>
      </c>
      <c r="G16" s="31">
        <v>0</v>
      </c>
      <c r="H16" s="32">
        <v>22</v>
      </c>
      <c r="I16" s="253">
        <f>G16*1.22</f>
        <v>0</v>
      </c>
      <c r="J16" s="253">
        <f>F16*G16</f>
        <v>0</v>
      </c>
      <c r="K16" s="253">
        <f>F16*I16</f>
        <v>0</v>
      </c>
      <c r="L16" s="273"/>
      <c r="M16" s="274"/>
      <c r="N16" s="41"/>
      <c r="O16" s="176"/>
    </row>
    <row r="17" spans="1:15" ht="259.2" x14ac:dyDescent="0.3">
      <c r="A17" s="36">
        <v>80181</v>
      </c>
      <c r="B17" s="37"/>
      <c r="C17" s="97" t="s">
        <v>27</v>
      </c>
      <c r="D17" s="161" t="s">
        <v>285</v>
      </c>
      <c r="E17" s="275" t="s">
        <v>233</v>
      </c>
      <c r="F17" s="39">
        <v>6</v>
      </c>
      <c r="G17" s="31">
        <v>0</v>
      </c>
      <c r="H17" s="32">
        <v>22</v>
      </c>
      <c r="I17" s="253">
        <f t="shared" si="0"/>
        <v>0</v>
      </c>
      <c r="J17" s="253">
        <f t="shared" si="1"/>
        <v>0</v>
      </c>
      <c r="K17" s="253">
        <f t="shared" si="2"/>
        <v>0</v>
      </c>
      <c r="L17" s="280"/>
      <c r="M17" s="276"/>
      <c r="N17" s="41"/>
      <c r="O17" s="176"/>
    </row>
    <row r="18" spans="1:15" ht="100.8" x14ac:dyDescent="0.3">
      <c r="A18" s="36">
        <v>80182</v>
      </c>
      <c r="B18" s="37"/>
      <c r="C18" s="97" t="s">
        <v>35</v>
      </c>
      <c r="D18" s="161" t="s">
        <v>234</v>
      </c>
      <c r="E18" s="275" t="s">
        <v>235</v>
      </c>
      <c r="F18" s="39">
        <v>60</v>
      </c>
      <c r="G18" s="31">
        <v>0</v>
      </c>
      <c r="H18" s="32">
        <v>22</v>
      </c>
      <c r="I18" s="253">
        <f t="shared" si="0"/>
        <v>0</v>
      </c>
      <c r="J18" s="253">
        <f t="shared" si="1"/>
        <v>0</v>
      </c>
      <c r="K18" s="253">
        <f t="shared" si="2"/>
        <v>0</v>
      </c>
      <c r="L18" s="273"/>
      <c r="M18" s="274"/>
      <c r="N18" s="41"/>
      <c r="O18" s="176"/>
    </row>
    <row r="19" spans="1:15" ht="129.6" x14ac:dyDescent="0.3">
      <c r="A19" s="119">
        <v>80183</v>
      </c>
      <c r="B19" s="37"/>
      <c r="C19" s="97" t="s">
        <v>36</v>
      </c>
      <c r="D19" s="161" t="s">
        <v>286</v>
      </c>
      <c r="E19" s="281" t="s">
        <v>236</v>
      </c>
      <c r="F19" s="43">
        <v>20</v>
      </c>
      <c r="G19" s="31">
        <v>0</v>
      </c>
      <c r="H19" s="32">
        <v>22</v>
      </c>
      <c r="I19" s="253">
        <f t="shared" si="0"/>
        <v>0</v>
      </c>
      <c r="J19" s="253">
        <f t="shared" si="1"/>
        <v>0</v>
      </c>
      <c r="K19" s="253">
        <f t="shared" si="2"/>
        <v>0</v>
      </c>
      <c r="L19" s="273"/>
      <c r="M19" s="274"/>
      <c r="N19" s="41"/>
      <c r="O19" s="176"/>
    </row>
    <row r="20" spans="1:15" ht="158.4" x14ac:dyDescent="0.3">
      <c r="A20" s="36">
        <v>80185</v>
      </c>
      <c r="B20" s="37"/>
      <c r="C20" s="97" t="s">
        <v>37</v>
      </c>
      <c r="D20" s="161" t="s">
        <v>287</v>
      </c>
      <c r="E20" s="275" t="s">
        <v>17</v>
      </c>
      <c r="F20" s="116">
        <v>20</v>
      </c>
      <c r="G20" s="31">
        <v>0</v>
      </c>
      <c r="H20" s="32">
        <v>22</v>
      </c>
      <c r="I20" s="253">
        <f t="shared" si="0"/>
        <v>0</v>
      </c>
      <c r="J20" s="253">
        <f t="shared" si="1"/>
        <v>0</v>
      </c>
      <c r="K20" s="253">
        <f t="shared" si="2"/>
        <v>0</v>
      </c>
      <c r="L20" s="273"/>
      <c r="M20" s="274"/>
      <c r="N20" s="41"/>
      <c r="O20" s="176"/>
    </row>
    <row r="21" spans="1:15" ht="72" x14ac:dyDescent="0.3">
      <c r="A21" s="36">
        <v>80186</v>
      </c>
      <c r="B21" s="37"/>
      <c r="C21" s="97" t="s">
        <v>38</v>
      </c>
      <c r="D21" s="152" t="s">
        <v>288</v>
      </c>
      <c r="E21" s="275" t="s">
        <v>17</v>
      </c>
      <c r="F21" s="116">
        <v>2</v>
      </c>
      <c r="G21" s="31">
        <v>0</v>
      </c>
      <c r="H21" s="32">
        <v>22</v>
      </c>
      <c r="I21" s="253">
        <f t="shared" si="0"/>
        <v>0</v>
      </c>
      <c r="J21" s="253">
        <f t="shared" si="1"/>
        <v>0</v>
      </c>
      <c r="K21" s="253">
        <f t="shared" si="2"/>
        <v>0</v>
      </c>
      <c r="L21" s="273"/>
      <c r="M21" s="277"/>
      <c r="N21" s="41"/>
      <c r="O21" s="176"/>
    </row>
    <row r="22" spans="1:15" ht="187.2" x14ac:dyDescent="0.3">
      <c r="A22" s="36">
        <v>80193</v>
      </c>
      <c r="B22" s="37"/>
      <c r="C22" s="97" t="s">
        <v>39</v>
      </c>
      <c r="D22" s="161" t="s">
        <v>289</v>
      </c>
      <c r="E22" s="275" t="s">
        <v>17</v>
      </c>
      <c r="F22" s="116">
        <v>6</v>
      </c>
      <c r="G22" s="31">
        <v>0</v>
      </c>
      <c r="H22" s="32">
        <v>22</v>
      </c>
      <c r="I22" s="253">
        <f t="shared" si="0"/>
        <v>0</v>
      </c>
      <c r="J22" s="253">
        <f t="shared" si="1"/>
        <v>0</v>
      </c>
      <c r="K22" s="253">
        <f t="shared" si="2"/>
        <v>0</v>
      </c>
      <c r="L22" s="273"/>
      <c r="M22" s="277"/>
      <c r="N22" s="41"/>
      <c r="O22" s="176"/>
    </row>
    <row r="23" spans="1:15" ht="57.6" x14ac:dyDescent="0.3">
      <c r="A23" s="36"/>
      <c r="B23" s="37"/>
      <c r="C23" s="97" t="s">
        <v>40</v>
      </c>
      <c r="D23" s="156" t="s">
        <v>290</v>
      </c>
      <c r="E23" s="275" t="s">
        <v>17</v>
      </c>
      <c r="F23" s="116">
        <v>10</v>
      </c>
      <c r="G23" s="31">
        <v>0</v>
      </c>
      <c r="H23" s="32">
        <v>22</v>
      </c>
      <c r="I23" s="253">
        <f t="shared" si="0"/>
        <v>0</v>
      </c>
      <c r="J23" s="253">
        <f t="shared" si="1"/>
        <v>0</v>
      </c>
      <c r="K23" s="253">
        <f t="shared" si="2"/>
        <v>0</v>
      </c>
      <c r="L23" s="273"/>
      <c r="M23" s="274"/>
      <c r="N23" s="41"/>
      <c r="O23" s="176"/>
    </row>
    <row r="24" spans="1:15" ht="174.6" x14ac:dyDescent="0.3">
      <c r="A24" s="36"/>
      <c r="B24" s="37"/>
      <c r="C24" s="97" t="s">
        <v>42</v>
      </c>
      <c r="D24" s="156" t="s">
        <v>291</v>
      </c>
      <c r="E24" s="275" t="s">
        <v>236</v>
      </c>
      <c r="F24" s="116">
        <v>50</v>
      </c>
      <c r="G24" s="31">
        <v>0</v>
      </c>
      <c r="H24" s="32">
        <v>22</v>
      </c>
      <c r="I24" s="253">
        <f t="shared" si="0"/>
        <v>0</v>
      </c>
      <c r="J24" s="253">
        <f t="shared" si="1"/>
        <v>0</v>
      </c>
      <c r="K24" s="253">
        <f t="shared" si="2"/>
        <v>0</v>
      </c>
      <c r="L24" s="273"/>
      <c r="M24" s="277"/>
      <c r="N24" s="41"/>
      <c r="O24" s="176"/>
    </row>
    <row r="25" spans="1:15" ht="144" x14ac:dyDescent="0.3">
      <c r="A25" s="36"/>
      <c r="B25" s="37"/>
      <c r="C25" s="97" t="s">
        <v>43</v>
      </c>
      <c r="D25" s="282" t="s">
        <v>292</v>
      </c>
      <c r="E25" s="275" t="s">
        <v>17</v>
      </c>
      <c r="F25" s="116">
        <v>35</v>
      </c>
      <c r="G25" s="31">
        <v>0</v>
      </c>
      <c r="H25" s="32">
        <v>22</v>
      </c>
      <c r="I25" s="253">
        <f t="shared" si="0"/>
        <v>0</v>
      </c>
      <c r="J25" s="253">
        <f t="shared" si="1"/>
        <v>0</v>
      </c>
      <c r="K25" s="253">
        <f t="shared" si="2"/>
        <v>0</v>
      </c>
      <c r="L25" s="273"/>
      <c r="M25" s="277"/>
      <c r="N25" s="41"/>
      <c r="O25" s="176"/>
    </row>
    <row r="26" spans="1:15" ht="43.2" x14ac:dyDescent="0.3">
      <c r="A26" s="36"/>
      <c r="B26" s="37"/>
      <c r="C26" s="97" t="s">
        <v>44</v>
      </c>
      <c r="D26" s="282" t="s">
        <v>293</v>
      </c>
      <c r="E26" s="275" t="s">
        <v>17</v>
      </c>
      <c r="F26" s="116">
        <v>100</v>
      </c>
      <c r="G26" s="31">
        <v>0</v>
      </c>
      <c r="H26" s="32">
        <v>22</v>
      </c>
      <c r="I26" s="253">
        <f t="shared" si="0"/>
        <v>0</v>
      </c>
      <c r="J26" s="253">
        <f t="shared" si="1"/>
        <v>0</v>
      </c>
      <c r="K26" s="253">
        <f t="shared" si="2"/>
        <v>0</v>
      </c>
      <c r="L26" s="273"/>
      <c r="M26" s="274"/>
      <c r="N26" s="41"/>
      <c r="O26" s="176"/>
    </row>
    <row r="27" spans="1:15" ht="230.4" x14ac:dyDescent="0.3">
      <c r="A27" s="36"/>
      <c r="B27" s="37"/>
      <c r="C27" s="97" t="s">
        <v>45</v>
      </c>
      <c r="D27" s="161" t="s">
        <v>294</v>
      </c>
      <c r="E27" s="275" t="s">
        <v>17</v>
      </c>
      <c r="F27" s="116">
        <v>20</v>
      </c>
      <c r="G27" s="31">
        <v>0</v>
      </c>
      <c r="H27" s="32">
        <v>22</v>
      </c>
      <c r="I27" s="253">
        <f t="shared" si="0"/>
        <v>0</v>
      </c>
      <c r="J27" s="253">
        <f t="shared" si="1"/>
        <v>0</v>
      </c>
      <c r="K27" s="253">
        <f t="shared" si="2"/>
        <v>0</v>
      </c>
      <c r="L27" s="273"/>
      <c r="M27" s="276"/>
      <c r="N27" s="41"/>
      <c r="O27" s="176"/>
    </row>
    <row r="28" spans="1:15" ht="43.2" x14ac:dyDescent="0.3">
      <c r="A28" s="36"/>
      <c r="B28" s="37"/>
      <c r="C28" s="97" t="s">
        <v>46</v>
      </c>
      <c r="D28" s="161" t="s">
        <v>237</v>
      </c>
      <c r="E28" s="275" t="s">
        <v>17</v>
      </c>
      <c r="F28" s="116">
        <v>20</v>
      </c>
      <c r="G28" s="31">
        <v>0</v>
      </c>
      <c r="H28" s="32">
        <v>22</v>
      </c>
      <c r="I28" s="253">
        <f t="shared" si="0"/>
        <v>0</v>
      </c>
      <c r="J28" s="253">
        <f t="shared" si="1"/>
        <v>0</v>
      </c>
      <c r="K28" s="253">
        <f t="shared" si="2"/>
        <v>0</v>
      </c>
      <c r="L28" s="273"/>
      <c r="M28" s="274"/>
      <c r="N28" s="41"/>
      <c r="O28" s="176"/>
    </row>
    <row r="29" spans="1:15" ht="43.2" x14ac:dyDescent="0.3">
      <c r="A29" s="36"/>
      <c r="B29" s="37"/>
      <c r="C29" s="97" t="s">
        <v>48</v>
      </c>
      <c r="D29" s="161" t="s">
        <v>176</v>
      </c>
      <c r="E29" s="275" t="s">
        <v>17</v>
      </c>
      <c r="F29" s="116">
        <v>50</v>
      </c>
      <c r="G29" s="31">
        <v>0</v>
      </c>
      <c r="H29" s="32">
        <v>22</v>
      </c>
      <c r="I29" s="253">
        <f t="shared" si="0"/>
        <v>0</v>
      </c>
      <c r="J29" s="253">
        <f t="shared" si="1"/>
        <v>0</v>
      </c>
      <c r="K29" s="253">
        <f t="shared" si="2"/>
        <v>0</v>
      </c>
      <c r="L29" s="273"/>
      <c r="M29" s="274"/>
      <c r="N29" s="41"/>
      <c r="O29" s="176"/>
    </row>
    <row r="30" spans="1:15" ht="158.4" x14ac:dyDescent="0.3">
      <c r="A30" s="36"/>
      <c r="B30" s="37"/>
      <c r="C30" s="97" t="s">
        <v>49</v>
      </c>
      <c r="D30" s="161" t="s">
        <v>295</v>
      </c>
      <c r="E30" s="275" t="s">
        <v>17</v>
      </c>
      <c r="F30" s="116">
        <v>5</v>
      </c>
      <c r="G30" s="31">
        <v>0</v>
      </c>
      <c r="H30" s="32">
        <v>22</v>
      </c>
      <c r="I30" s="253">
        <f t="shared" si="0"/>
        <v>0</v>
      </c>
      <c r="J30" s="253">
        <f t="shared" si="1"/>
        <v>0</v>
      </c>
      <c r="K30" s="253">
        <f t="shared" si="2"/>
        <v>0</v>
      </c>
      <c r="L30" s="273"/>
      <c r="M30" s="277"/>
      <c r="N30" s="41"/>
      <c r="O30" s="176"/>
    </row>
    <row r="31" spans="1:15" x14ac:dyDescent="0.3">
      <c r="A31" s="45"/>
      <c r="B31" s="45"/>
      <c r="C31" s="45"/>
      <c r="D31" s="46" t="s">
        <v>28</v>
      </c>
      <c r="E31" s="47"/>
      <c r="F31" s="45"/>
      <c r="G31" s="45"/>
      <c r="H31" s="48"/>
      <c r="I31" s="49"/>
      <c r="J31" s="258">
        <f>SUM(J8:J30)</f>
        <v>0</v>
      </c>
      <c r="K31" s="50">
        <f>SUM(K8:K30)</f>
        <v>0</v>
      </c>
      <c r="L31" s="283"/>
      <c r="M31" s="283"/>
      <c r="N31" s="45"/>
      <c r="O31" s="176"/>
    </row>
    <row r="32" spans="1:15" x14ac:dyDescent="0.3">
      <c r="D32" s="222"/>
      <c r="O32" s="176"/>
    </row>
    <row r="33" spans="1:15" x14ac:dyDescent="0.3">
      <c r="A33" s="226" t="s">
        <v>29</v>
      </c>
      <c r="B33" s="55"/>
      <c r="C33" s="55"/>
      <c r="E33" s="192"/>
      <c r="F33" s="176"/>
      <c r="G33" s="176"/>
      <c r="H33" s="176"/>
      <c r="I33" s="177"/>
      <c r="O33" s="176"/>
    </row>
    <row r="34" spans="1:15" x14ac:dyDescent="0.3">
      <c r="A34" s="89" t="s">
        <v>30</v>
      </c>
      <c r="B34" s="89"/>
      <c r="C34" s="89"/>
      <c r="D34" s="174"/>
      <c r="E34" s="222"/>
      <c r="F34" s="222"/>
      <c r="G34" s="222"/>
      <c r="H34" s="222"/>
      <c r="I34" s="222"/>
      <c r="O34" s="176"/>
    </row>
    <row r="35" spans="1:15" x14ac:dyDescent="0.3">
      <c r="A35" s="176" t="s">
        <v>31</v>
      </c>
      <c r="B35" s="174"/>
      <c r="C35" s="174"/>
      <c r="J35" s="180"/>
      <c r="M35" s="239"/>
      <c r="N35" s="176"/>
    </row>
    <row r="36" spans="1:15" s="286" customFormat="1" x14ac:dyDescent="0.3">
      <c r="A36" s="284" t="s">
        <v>296</v>
      </c>
      <c r="B36" s="285"/>
      <c r="C36" s="285"/>
      <c r="E36" s="287"/>
      <c r="I36" s="288"/>
      <c r="L36" s="289"/>
      <c r="M36" s="290"/>
      <c r="N36" s="284"/>
    </row>
    <row r="37" spans="1:15" x14ac:dyDescent="0.3">
      <c r="J37" s="222"/>
      <c r="K37" s="222"/>
      <c r="L37" s="155"/>
    </row>
    <row r="38" spans="1:15" x14ac:dyDescent="0.3">
      <c r="M38" s="240"/>
      <c r="N38" s="174"/>
    </row>
    <row r="39" spans="1:15" x14ac:dyDescent="0.3">
      <c r="G39" s="262" t="s">
        <v>32</v>
      </c>
      <c r="J39" s="174"/>
      <c r="K39" s="174"/>
      <c r="L39" s="240"/>
    </row>
  </sheetData>
  <protectedRanges>
    <protectedRange sqref="G8:N30" name="Obseg1"/>
    <protectedRange sqref="B8:B30" name="Obseg2"/>
    <protectedRange sqref="D15" name="Obseg2_1_1"/>
  </protectedRange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E10" sqref="E10"/>
    </sheetView>
  </sheetViews>
  <sheetFormatPr defaultRowHeight="17.399999999999999" x14ac:dyDescent="0.3"/>
  <cols>
    <col min="1" max="1" width="8.6640625" style="4" customWidth="1"/>
    <col min="2" max="2" width="7.5546875" style="4" customWidth="1"/>
    <col min="3" max="3" width="4.88671875" style="4" customWidth="1"/>
    <col min="4" max="4" width="38.88671875" style="4" customWidth="1"/>
    <col min="5" max="5" width="8.5546875" style="53" customWidth="1"/>
    <col min="6" max="6" width="11.5546875" style="4" customWidth="1"/>
    <col min="7" max="7" width="13" style="4" customWidth="1"/>
    <col min="8" max="8" width="10.44140625" style="4" customWidth="1"/>
    <col min="9" max="9" width="11.44140625" style="3" customWidth="1"/>
    <col min="10" max="10" width="13" style="3" customWidth="1"/>
    <col min="11" max="11" width="12.44140625" style="4" customWidth="1"/>
    <col min="12" max="12" width="16.88671875" style="4" customWidth="1"/>
    <col min="13" max="13" width="15.6640625" style="4" customWidth="1"/>
    <col min="14" max="14" width="14.88671875" style="4" customWidth="1"/>
    <col min="15" max="256" width="9.109375" style="4"/>
    <col min="257" max="257" width="7.33203125" style="4" customWidth="1"/>
    <col min="258" max="258" width="7.5546875" style="4" customWidth="1"/>
    <col min="259" max="259" width="4.88671875" style="4" customWidth="1"/>
    <col min="260" max="260" width="32" style="4" customWidth="1"/>
    <col min="261" max="261" width="8.5546875" style="4" customWidth="1"/>
    <col min="262" max="262" width="11.5546875" style="4" customWidth="1"/>
    <col min="263" max="263" width="13" style="4" customWidth="1"/>
    <col min="264" max="264" width="10.44140625" style="4" customWidth="1"/>
    <col min="265" max="265" width="11.44140625" style="4" customWidth="1"/>
    <col min="266" max="266" width="13" style="4" customWidth="1"/>
    <col min="267" max="267" width="12.44140625" style="4" customWidth="1"/>
    <col min="268" max="268" width="16.88671875" style="4" customWidth="1"/>
    <col min="269" max="269" width="15.6640625" style="4" customWidth="1"/>
    <col min="270" max="270" width="14.88671875" style="4" customWidth="1"/>
    <col min="271" max="512" width="9.109375" style="4"/>
    <col min="513" max="513" width="7.33203125" style="4" customWidth="1"/>
    <col min="514" max="514" width="7.5546875" style="4" customWidth="1"/>
    <col min="515" max="515" width="4.88671875" style="4" customWidth="1"/>
    <col min="516" max="516" width="32" style="4" customWidth="1"/>
    <col min="517" max="517" width="8.5546875" style="4" customWidth="1"/>
    <col min="518" max="518" width="11.5546875" style="4" customWidth="1"/>
    <col min="519" max="519" width="13" style="4" customWidth="1"/>
    <col min="520" max="520" width="10.44140625" style="4" customWidth="1"/>
    <col min="521" max="521" width="11.44140625" style="4" customWidth="1"/>
    <col min="522" max="522" width="13" style="4" customWidth="1"/>
    <col min="523" max="523" width="12.44140625" style="4" customWidth="1"/>
    <col min="524" max="524" width="16.88671875" style="4" customWidth="1"/>
    <col min="525" max="525" width="15.6640625" style="4" customWidth="1"/>
    <col min="526" max="526" width="14.88671875" style="4" customWidth="1"/>
    <col min="527" max="768" width="9.109375" style="4"/>
    <col min="769" max="769" width="7.33203125" style="4" customWidth="1"/>
    <col min="770" max="770" width="7.5546875" style="4" customWidth="1"/>
    <col min="771" max="771" width="4.88671875" style="4" customWidth="1"/>
    <col min="772" max="772" width="32" style="4" customWidth="1"/>
    <col min="773" max="773" width="8.5546875" style="4" customWidth="1"/>
    <col min="774" max="774" width="11.5546875" style="4" customWidth="1"/>
    <col min="775" max="775" width="13" style="4" customWidth="1"/>
    <col min="776" max="776" width="10.44140625" style="4" customWidth="1"/>
    <col min="777" max="777" width="11.44140625" style="4" customWidth="1"/>
    <col min="778" max="778" width="13" style="4" customWidth="1"/>
    <col min="779" max="779" width="12.44140625" style="4" customWidth="1"/>
    <col min="780" max="780" width="16.88671875" style="4" customWidth="1"/>
    <col min="781" max="781" width="15.6640625" style="4" customWidth="1"/>
    <col min="782" max="782" width="14.88671875" style="4" customWidth="1"/>
    <col min="783" max="1024" width="9.109375" style="4"/>
    <col min="1025" max="1025" width="7.33203125" style="4" customWidth="1"/>
    <col min="1026" max="1026" width="7.5546875" style="4" customWidth="1"/>
    <col min="1027" max="1027" width="4.88671875" style="4" customWidth="1"/>
    <col min="1028" max="1028" width="32" style="4" customWidth="1"/>
    <col min="1029" max="1029" width="8.5546875" style="4" customWidth="1"/>
    <col min="1030" max="1030" width="11.5546875" style="4" customWidth="1"/>
    <col min="1031" max="1031" width="13" style="4" customWidth="1"/>
    <col min="1032" max="1032" width="10.44140625" style="4" customWidth="1"/>
    <col min="1033" max="1033" width="11.44140625" style="4" customWidth="1"/>
    <col min="1034" max="1034" width="13" style="4" customWidth="1"/>
    <col min="1035" max="1035" width="12.44140625" style="4" customWidth="1"/>
    <col min="1036" max="1036" width="16.88671875" style="4" customWidth="1"/>
    <col min="1037" max="1037" width="15.6640625" style="4" customWidth="1"/>
    <col min="1038" max="1038" width="14.88671875" style="4" customWidth="1"/>
    <col min="1039" max="1280" width="9.109375" style="4"/>
    <col min="1281" max="1281" width="7.33203125" style="4" customWidth="1"/>
    <col min="1282" max="1282" width="7.5546875" style="4" customWidth="1"/>
    <col min="1283" max="1283" width="4.88671875" style="4" customWidth="1"/>
    <col min="1284" max="1284" width="32" style="4" customWidth="1"/>
    <col min="1285" max="1285" width="8.5546875" style="4" customWidth="1"/>
    <col min="1286" max="1286" width="11.5546875" style="4" customWidth="1"/>
    <col min="1287" max="1287" width="13" style="4" customWidth="1"/>
    <col min="1288" max="1288" width="10.44140625" style="4" customWidth="1"/>
    <col min="1289" max="1289" width="11.44140625" style="4" customWidth="1"/>
    <col min="1290" max="1290" width="13" style="4" customWidth="1"/>
    <col min="1291" max="1291" width="12.44140625" style="4" customWidth="1"/>
    <col min="1292" max="1292" width="16.88671875" style="4" customWidth="1"/>
    <col min="1293" max="1293" width="15.6640625" style="4" customWidth="1"/>
    <col min="1294" max="1294" width="14.88671875" style="4" customWidth="1"/>
    <col min="1295" max="1536" width="9.109375" style="4"/>
    <col min="1537" max="1537" width="7.33203125" style="4" customWidth="1"/>
    <col min="1538" max="1538" width="7.5546875" style="4" customWidth="1"/>
    <col min="1539" max="1539" width="4.88671875" style="4" customWidth="1"/>
    <col min="1540" max="1540" width="32" style="4" customWidth="1"/>
    <col min="1541" max="1541" width="8.5546875" style="4" customWidth="1"/>
    <col min="1542" max="1542" width="11.5546875" style="4" customWidth="1"/>
    <col min="1543" max="1543" width="13" style="4" customWidth="1"/>
    <col min="1544" max="1544" width="10.44140625" style="4" customWidth="1"/>
    <col min="1545" max="1545" width="11.44140625" style="4" customWidth="1"/>
    <col min="1546" max="1546" width="13" style="4" customWidth="1"/>
    <col min="1547" max="1547" width="12.44140625" style="4" customWidth="1"/>
    <col min="1548" max="1548" width="16.88671875" style="4" customWidth="1"/>
    <col min="1549" max="1549" width="15.6640625" style="4" customWidth="1"/>
    <col min="1550" max="1550" width="14.88671875" style="4" customWidth="1"/>
    <col min="1551" max="1792" width="9.109375" style="4"/>
    <col min="1793" max="1793" width="7.33203125" style="4" customWidth="1"/>
    <col min="1794" max="1794" width="7.5546875" style="4" customWidth="1"/>
    <col min="1795" max="1795" width="4.88671875" style="4" customWidth="1"/>
    <col min="1796" max="1796" width="32" style="4" customWidth="1"/>
    <col min="1797" max="1797" width="8.5546875" style="4" customWidth="1"/>
    <col min="1798" max="1798" width="11.5546875" style="4" customWidth="1"/>
    <col min="1799" max="1799" width="13" style="4" customWidth="1"/>
    <col min="1800" max="1800" width="10.44140625" style="4" customWidth="1"/>
    <col min="1801" max="1801" width="11.44140625" style="4" customWidth="1"/>
    <col min="1802" max="1802" width="13" style="4" customWidth="1"/>
    <col min="1803" max="1803" width="12.44140625" style="4" customWidth="1"/>
    <col min="1804" max="1804" width="16.88671875" style="4" customWidth="1"/>
    <col min="1805" max="1805" width="15.6640625" style="4" customWidth="1"/>
    <col min="1806" max="1806" width="14.88671875" style="4" customWidth="1"/>
    <col min="1807" max="2048" width="9.109375" style="4"/>
    <col min="2049" max="2049" width="7.33203125" style="4" customWidth="1"/>
    <col min="2050" max="2050" width="7.5546875" style="4" customWidth="1"/>
    <col min="2051" max="2051" width="4.88671875" style="4" customWidth="1"/>
    <col min="2052" max="2052" width="32" style="4" customWidth="1"/>
    <col min="2053" max="2053" width="8.5546875" style="4" customWidth="1"/>
    <col min="2054" max="2054" width="11.5546875" style="4" customWidth="1"/>
    <col min="2055" max="2055" width="13" style="4" customWidth="1"/>
    <col min="2056" max="2056" width="10.44140625" style="4" customWidth="1"/>
    <col min="2057" max="2057" width="11.44140625" style="4" customWidth="1"/>
    <col min="2058" max="2058" width="13" style="4" customWidth="1"/>
    <col min="2059" max="2059" width="12.44140625" style="4" customWidth="1"/>
    <col min="2060" max="2060" width="16.88671875" style="4" customWidth="1"/>
    <col min="2061" max="2061" width="15.6640625" style="4" customWidth="1"/>
    <col min="2062" max="2062" width="14.88671875" style="4" customWidth="1"/>
    <col min="2063" max="2304" width="9.109375" style="4"/>
    <col min="2305" max="2305" width="7.33203125" style="4" customWidth="1"/>
    <col min="2306" max="2306" width="7.5546875" style="4" customWidth="1"/>
    <col min="2307" max="2307" width="4.88671875" style="4" customWidth="1"/>
    <col min="2308" max="2308" width="32" style="4" customWidth="1"/>
    <col min="2309" max="2309" width="8.5546875" style="4" customWidth="1"/>
    <col min="2310" max="2310" width="11.5546875" style="4" customWidth="1"/>
    <col min="2311" max="2311" width="13" style="4" customWidth="1"/>
    <col min="2312" max="2312" width="10.44140625" style="4" customWidth="1"/>
    <col min="2313" max="2313" width="11.44140625" style="4" customWidth="1"/>
    <col min="2314" max="2314" width="13" style="4" customWidth="1"/>
    <col min="2315" max="2315" width="12.44140625" style="4" customWidth="1"/>
    <col min="2316" max="2316" width="16.88671875" style="4" customWidth="1"/>
    <col min="2317" max="2317" width="15.6640625" style="4" customWidth="1"/>
    <col min="2318" max="2318" width="14.88671875" style="4" customWidth="1"/>
    <col min="2319" max="2560" width="9.109375" style="4"/>
    <col min="2561" max="2561" width="7.33203125" style="4" customWidth="1"/>
    <col min="2562" max="2562" width="7.5546875" style="4" customWidth="1"/>
    <col min="2563" max="2563" width="4.88671875" style="4" customWidth="1"/>
    <col min="2564" max="2564" width="32" style="4" customWidth="1"/>
    <col min="2565" max="2565" width="8.5546875" style="4" customWidth="1"/>
    <col min="2566" max="2566" width="11.5546875" style="4" customWidth="1"/>
    <col min="2567" max="2567" width="13" style="4" customWidth="1"/>
    <col min="2568" max="2568" width="10.44140625" style="4" customWidth="1"/>
    <col min="2569" max="2569" width="11.44140625" style="4" customWidth="1"/>
    <col min="2570" max="2570" width="13" style="4" customWidth="1"/>
    <col min="2571" max="2571" width="12.44140625" style="4" customWidth="1"/>
    <col min="2572" max="2572" width="16.88671875" style="4" customWidth="1"/>
    <col min="2573" max="2573" width="15.6640625" style="4" customWidth="1"/>
    <col min="2574" max="2574" width="14.88671875" style="4" customWidth="1"/>
    <col min="2575" max="2816" width="9.109375" style="4"/>
    <col min="2817" max="2817" width="7.33203125" style="4" customWidth="1"/>
    <col min="2818" max="2818" width="7.5546875" style="4" customWidth="1"/>
    <col min="2819" max="2819" width="4.88671875" style="4" customWidth="1"/>
    <col min="2820" max="2820" width="32" style="4" customWidth="1"/>
    <col min="2821" max="2821" width="8.5546875" style="4" customWidth="1"/>
    <col min="2822" max="2822" width="11.5546875" style="4" customWidth="1"/>
    <col min="2823" max="2823" width="13" style="4" customWidth="1"/>
    <col min="2824" max="2824" width="10.44140625" style="4" customWidth="1"/>
    <col min="2825" max="2825" width="11.44140625" style="4" customWidth="1"/>
    <col min="2826" max="2826" width="13" style="4" customWidth="1"/>
    <col min="2827" max="2827" width="12.44140625" style="4" customWidth="1"/>
    <col min="2828" max="2828" width="16.88671875" style="4" customWidth="1"/>
    <col min="2829" max="2829" width="15.6640625" style="4" customWidth="1"/>
    <col min="2830" max="2830" width="14.88671875" style="4" customWidth="1"/>
    <col min="2831" max="3072" width="9.109375" style="4"/>
    <col min="3073" max="3073" width="7.33203125" style="4" customWidth="1"/>
    <col min="3074" max="3074" width="7.5546875" style="4" customWidth="1"/>
    <col min="3075" max="3075" width="4.88671875" style="4" customWidth="1"/>
    <col min="3076" max="3076" width="32" style="4" customWidth="1"/>
    <col min="3077" max="3077" width="8.5546875" style="4" customWidth="1"/>
    <col min="3078" max="3078" width="11.5546875" style="4" customWidth="1"/>
    <col min="3079" max="3079" width="13" style="4" customWidth="1"/>
    <col min="3080" max="3080" width="10.44140625" style="4" customWidth="1"/>
    <col min="3081" max="3081" width="11.44140625" style="4" customWidth="1"/>
    <col min="3082" max="3082" width="13" style="4" customWidth="1"/>
    <col min="3083" max="3083" width="12.44140625" style="4" customWidth="1"/>
    <col min="3084" max="3084" width="16.88671875" style="4" customWidth="1"/>
    <col min="3085" max="3085" width="15.6640625" style="4" customWidth="1"/>
    <col min="3086" max="3086" width="14.88671875" style="4" customWidth="1"/>
    <col min="3087" max="3328" width="9.109375" style="4"/>
    <col min="3329" max="3329" width="7.33203125" style="4" customWidth="1"/>
    <col min="3330" max="3330" width="7.5546875" style="4" customWidth="1"/>
    <col min="3331" max="3331" width="4.88671875" style="4" customWidth="1"/>
    <col min="3332" max="3332" width="32" style="4" customWidth="1"/>
    <col min="3333" max="3333" width="8.5546875" style="4" customWidth="1"/>
    <col min="3334" max="3334" width="11.5546875" style="4" customWidth="1"/>
    <col min="3335" max="3335" width="13" style="4" customWidth="1"/>
    <col min="3336" max="3336" width="10.44140625" style="4" customWidth="1"/>
    <col min="3337" max="3337" width="11.44140625" style="4" customWidth="1"/>
    <col min="3338" max="3338" width="13" style="4" customWidth="1"/>
    <col min="3339" max="3339" width="12.44140625" style="4" customWidth="1"/>
    <col min="3340" max="3340" width="16.88671875" style="4" customWidth="1"/>
    <col min="3341" max="3341" width="15.6640625" style="4" customWidth="1"/>
    <col min="3342" max="3342" width="14.88671875" style="4" customWidth="1"/>
    <col min="3343" max="3584" width="9.109375" style="4"/>
    <col min="3585" max="3585" width="7.33203125" style="4" customWidth="1"/>
    <col min="3586" max="3586" width="7.5546875" style="4" customWidth="1"/>
    <col min="3587" max="3587" width="4.88671875" style="4" customWidth="1"/>
    <col min="3588" max="3588" width="32" style="4" customWidth="1"/>
    <col min="3589" max="3589" width="8.5546875" style="4" customWidth="1"/>
    <col min="3590" max="3590" width="11.5546875" style="4" customWidth="1"/>
    <col min="3591" max="3591" width="13" style="4" customWidth="1"/>
    <col min="3592" max="3592" width="10.44140625" style="4" customWidth="1"/>
    <col min="3593" max="3593" width="11.44140625" style="4" customWidth="1"/>
    <col min="3594" max="3594" width="13" style="4" customWidth="1"/>
    <col min="3595" max="3595" width="12.44140625" style="4" customWidth="1"/>
    <col min="3596" max="3596" width="16.88671875" style="4" customWidth="1"/>
    <col min="3597" max="3597" width="15.6640625" style="4" customWidth="1"/>
    <col min="3598" max="3598" width="14.88671875" style="4" customWidth="1"/>
    <col min="3599" max="3840" width="9.109375" style="4"/>
    <col min="3841" max="3841" width="7.33203125" style="4" customWidth="1"/>
    <col min="3842" max="3842" width="7.5546875" style="4" customWidth="1"/>
    <col min="3843" max="3843" width="4.88671875" style="4" customWidth="1"/>
    <col min="3844" max="3844" width="32" style="4" customWidth="1"/>
    <col min="3845" max="3845" width="8.5546875" style="4" customWidth="1"/>
    <col min="3846" max="3846" width="11.5546875" style="4" customWidth="1"/>
    <col min="3847" max="3847" width="13" style="4" customWidth="1"/>
    <col min="3848" max="3848" width="10.44140625" style="4" customWidth="1"/>
    <col min="3849" max="3849" width="11.44140625" style="4" customWidth="1"/>
    <col min="3850" max="3850" width="13" style="4" customWidth="1"/>
    <col min="3851" max="3851" width="12.44140625" style="4" customWidth="1"/>
    <col min="3852" max="3852" width="16.88671875" style="4" customWidth="1"/>
    <col min="3853" max="3853" width="15.6640625" style="4" customWidth="1"/>
    <col min="3854" max="3854" width="14.88671875" style="4" customWidth="1"/>
    <col min="3855" max="4096" width="9.109375" style="4"/>
    <col min="4097" max="4097" width="7.33203125" style="4" customWidth="1"/>
    <col min="4098" max="4098" width="7.5546875" style="4" customWidth="1"/>
    <col min="4099" max="4099" width="4.88671875" style="4" customWidth="1"/>
    <col min="4100" max="4100" width="32" style="4" customWidth="1"/>
    <col min="4101" max="4101" width="8.5546875" style="4" customWidth="1"/>
    <col min="4102" max="4102" width="11.5546875" style="4" customWidth="1"/>
    <col min="4103" max="4103" width="13" style="4" customWidth="1"/>
    <col min="4104" max="4104" width="10.44140625" style="4" customWidth="1"/>
    <col min="4105" max="4105" width="11.44140625" style="4" customWidth="1"/>
    <col min="4106" max="4106" width="13" style="4" customWidth="1"/>
    <col min="4107" max="4107" width="12.44140625" style="4" customWidth="1"/>
    <col min="4108" max="4108" width="16.88671875" style="4" customWidth="1"/>
    <col min="4109" max="4109" width="15.6640625" style="4" customWidth="1"/>
    <col min="4110" max="4110" width="14.88671875" style="4" customWidth="1"/>
    <col min="4111" max="4352" width="9.109375" style="4"/>
    <col min="4353" max="4353" width="7.33203125" style="4" customWidth="1"/>
    <col min="4354" max="4354" width="7.5546875" style="4" customWidth="1"/>
    <col min="4355" max="4355" width="4.88671875" style="4" customWidth="1"/>
    <col min="4356" max="4356" width="32" style="4" customWidth="1"/>
    <col min="4357" max="4357" width="8.5546875" style="4" customWidth="1"/>
    <col min="4358" max="4358" width="11.5546875" style="4" customWidth="1"/>
    <col min="4359" max="4359" width="13" style="4" customWidth="1"/>
    <col min="4360" max="4360" width="10.44140625" style="4" customWidth="1"/>
    <col min="4361" max="4361" width="11.44140625" style="4" customWidth="1"/>
    <col min="4362" max="4362" width="13" style="4" customWidth="1"/>
    <col min="4363" max="4363" width="12.44140625" style="4" customWidth="1"/>
    <col min="4364" max="4364" width="16.88671875" style="4" customWidth="1"/>
    <col min="4365" max="4365" width="15.6640625" style="4" customWidth="1"/>
    <col min="4366" max="4366" width="14.88671875" style="4" customWidth="1"/>
    <col min="4367" max="4608" width="9.109375" style="4"/>
    <col min="4609" max="4609" width="7.33203125" style="4" customWidth="1"/>
    <col min="4610" max="4610" width="7.5546875" style="4" customWidth="1"/>
    <col min="4611" max="4611" width="4.88671875" style="4" customWidth="1"/>
    <col min="4612" max="4612" width="32" style="4" customWidth="1"/>
    <col min="4613" max="4613" width="8.5546875" style="4" customWidth="1"/>
    <col min="4614" max="4614" width="11.5546875" style="4" customWidth="1"/>
    <col min="4615" max="4615" width="13" style="4" customWidth="1"/>
    <col min="4616" max="4616" width="10.44140625" style="4" customWidth="1"/>
    <col min="4617" max="4617" width="11.44140625" style="4" customWidth="1"/>
    <col min="4618" max="4618" width="13" style="4" customWidth="1"/>
    <col min="4619" max="4619" width="12.44140625" style="4" customWidth="1"/>
    <col min="4620" max="4620" width="16.88671875" style="4" customWidth="1"/>
    <col min="4621" max="4621" width="15.6640625" style="4" customWidth="1"/>
    <col min="4622" max="4622" width="14.88671875" style="4" customWidth="1"/>
    <col min="4623" max="4864" width="9.109375" style="4"/>
    <col min="4865" max="4865" width="7.33203125" style="4" customWidth="1"/>
    <col min="4866" max="4866" width="7.5546875" style="4" customWidth="1"/>
    <col min="4867" max="4867" width="4.88671875" style="4" customWidth="1"/>
    <col min="4868" max="4868" width="32" style="4" customWidth="1"/>
    <col min="4869" max="4869" width="8.5546875" style="4" customWidth="1"/>
    <col min="4870" max="4870" width="11.5546875" style="4" customWidth="1"/>
    <col min="4871" max="4871" width="13" style="4" customWidth="1"/>
    <col min="4872" max="4872" width="10.44140625" style="4" customWidth="1"/>
    <col min="4873" max="4873" width="11.44140625" style="4" customWidth="1"/>
    <col min="4874" max="4874" width="13" style="4" customWidth="1"/>
    <col min="4875" max="4875" width="12.44140625" style="4" customWidth="1"/>
    <col min="4876" max="4876" width="16.88671875" style="4" customWidth="1"/>
    <col min="4877" max="4877" width="15.6640625" style="4" customWidth="1"/>
    <col min="4878" max="4878" width="14.88671875" style="4" customWidth="1"/>
    <col min="4879" max="5120" width="9.109375" style="4"/>
    <col min="5121" max="5121" width="7.33203125" style="4" customWidth="1"/>
    <col min="5122" max="5122" width="7.5546875" style="4" customWidth="1"/>
    <col min="5123" max="5123" width="4.88671875" style="4" customWidth="1"/>
    <col min="5124" max="5124" width="32" style="4" customWidth="1"/>
    <col min="5125" max="5125" width="8.5546875" style="4" customWidth="1"/>
    <col min="5126" max="5126" width="11.5546875" style="4" customWidth="1"/>
    <col min="5127" max="5127" width="13" style="4" customWidth="1"/>
    <col min="5128" max="5128" width="10.44140625" style="4" customWidth="1"/>
    <col min="5129" max="5129" width="11.44140625" style="4" customWidth="1"/>
    <col min="5130" max="5130" width="13" style="4" customWidth="1"/>
    <col min="5131" max="5131" width="12.44140625" style="4" customWidth="1"/>
    <col min="5132" max="5132" width="16.88671875" style="4" customWidth="1"/>
    <col min="5133" max="5133" width="15.6640625" style="4" customWidth="1"/>
    <col min="5134" max="5134" width="14.88671875" style="4" customWidth="1"/>
    <col min="5135" max="5376" width="9.109375" style="4"/>
    <col min="5377" max="5377" width="7.33203125" style="4" customWidth="1"/>
    <col min="5378" max="5378" width="7.5546875" style="4" customWidth="1"/>
    <col min="5379" max="5379" width="4.88671875" style="4" customWidth="1"/>
    <col min="5380" max="5380" width="32" style="4" customWidth="1"/>
    <col min="5381" max="5381" width="8.5546875" style="4" customWidth="1"/>
    <col min="5382" max="5382" width="11.5546875" style="4" customWidth="1"/>
    <col min="5383" max="5383" width="13" style="4" customWidth="1"/>
    <col min="5384" max="5384" width="10.44140625" style="4" customWidth="1"/>
    <col min="5385" max="5385" width="11.44140625" style="4" customWidth="1"/>
    <col min="5386" max="5386" width="13" style="4" customWidth="1"/>
    <col min="5387" max="5387" width="12.44140625" style="4" customWidth="1"/>
    <col min="5388" max="5388" width="16.88671875" style="4" customWidth="1"/>
    <col min="5389" max="5389" width="15.6640625" style="4" customWidth="1"/>
    <col min="5390" max="5390" width="14.88671875" style="4" customWidth="1"/>
    <col min="5391" max="5632" width="9.109375" style="4"/>
    <col min="5633" max="5633" width="7.33203125" style="4" customWidth="1"/>
    <col min="5634" max="5634" width="7.5546875" style="4" customWidth="1"/>
    <col min="5635" max="5635" width="4.88671875" style="4" customWidth="1"/>
    <col min="5636" max="5636" width="32" style="4" customWidth="1"/>
    <col min="5637" max="5637" width="8.5546875" style="4" customWidth="1"/>
    <col min="5638" max="5638" width="11.5546875" style="4" customWidth="1"/>
    <col min="5639" max="5639" width="13" style="4" customWidth="1"/>
    <col min="5640" max="5640" width="10.44140625" style="4" customWidth="1"/>
    <col min="5641" max="5641" width="11.44140625" style="4" customWidth="1"/>
    <col min="5642" max="5642" width="13" style="4" customWidth="1"/>
    <col min="5643" max="5643" width="12.44140625" style="4" customWidth="1"/>
    <col min="5644" max="5644" width="16.88671875" style="4" customWidth="1"/>
    <col min="5645" max="5645" width="15.6640625" style="4" customWidth="1"/>
    <col min="5646" max="5646" width="14.88671875" style="4" customWidth="1"/>
    <col min="5647" max="5888" width="9.109375" style="4"/>
    <col min="5889" max="5889" width="7.33203125" style="4" customWidth="1"/>
    <col min="5890" max="5890" width="7.5546875" style="4" customWidth="1"/>
    <col min="5891" max="5891" width="4.88671875" style="4" customWidth="1"/>
    <col min="5892" max="5892" width="32" style="4" customWidth="1"/>
    <col min="5893" max="5893" width="8.5546875" style="4" customWidth="1"/>
    <col min="5894" max="5894" width="11.5546875" style="4" customWidth="1"/>
    <col min="5895" max="5895" width="13" style="4" customWidth="1"/>
    <col min="5896" max="5896" width="10.44140625" style="4" customWidth="1"/>
    <col min="5897" max="5897" width="11.44140625" style="4" customWidth="1"/>
    <col min="5898" max="5898" width="13" style="4" customWidth="1"/>
    <col min="5899" max="5899" width="12.44140625" style="4" customWidth="1"/>
    <col min="5900" max="5900" width="16.88671875" style="4" customWidth="1"/>
    <col min="5901" max="5901" width="15.6640625" style="4" customWidth="1"/>
    <col min="5902" max="5902" width="14.88671875" style="4" customWidth="1"/>
    <col min="5903" max="6144" width="9.109375" style="4"/>
    <col min="6145" max="6145" width="7.33203125" style="4" customWidth="1"/>
    <col min="6146" max="6146" width="7.5546875" style="4" customWidth="1"/>
    <col min="6147" max="6147" width="4.88671875" style="4" customWidth="1"/>
    <col min="6148" max="6148" width="32" style="4" customWidth="1"/>
    <col min="6149" max="6149" width="8.5546875" style="4" customWidth="1"/>
    <col min="6150" max="6150" width="11.5546875" style="4" customWidth="1"/>
    <col min="6151" max="6151" width="13" style="4" customWidth="1"/>
    <col min="6152" max="6152" width="10.44140625" style="4" customWidth="1"/>
    <col min="6153" max="6153" width="11.44140625" style="4" customWidth="1"/>
    <col min="6154" max="6154" width="13" style="4" customWidth="1"/>
    <col min="6155" max="6155" width="12.44140625" style="4" customWidth="1"/>
    <col min="6156" max="6156" width="16.88671875" style="4" customWidth="1"/>
    <col min="6157" max="6157" width="15.6640625" style="4" customWidth="1"/>
    <col min="6158" max="6158" width="14.88671875" style="4" customWidth="1"/>
    <col min="6159" max="6400" width="9.109375" style="4"/>
    <col min="6401" max="6401" width="7.33203125" style="4" customWidth="1"/>
    <col min="6402" max="6402" width="7.5546875" style="4" customWidth="1"/>
    <col min="6403" max="6403" width="4.88671875" style="4" customWidth="1"/>
    <col min="6404" max="6404" width="32" style="4" customWidth="1"/>
    <col min="6405" max="6405" width="8.5546875" style="4" customWidth="1"/>
    <col min="6406" max="6406" width="11.5546875" style="4" customWidth="1"/>
    <col min="6407" max="6407" width="13" style="4" customWidth="1"/>
    <col min="6408" max="6408" width="10.44140625" style="4" customWidth="1"/>
    <col min="6409" max="6409" width="11.44140625" style="4" customWidth="1"/>
    <col min="6410" max="6410" width="13" style="4" customWidth="1"/>
    <col min="6411" max="6411" width="12.44140625" style="4" customWidth="1"/>
    <col min="6412" max="6412" width="16.88671875" style="4" customWidth="1"/>
    <col min="6413" max="6413" width="15.6640625" style="4" customWidth="1"/>
    <col min="6414" max="6414" width="14.88671875" style="4" customWidth="1"/>
    <col min="6415" max="6656" width="9.109375" style="4"/>
    <col min="6657" max="6657" width="7.33203125" style="4" customWidth="1"/>
    <col min="6658" max="6658" width="7.5546875" style="4" customWidth="1"/>
    <col min="6659" max="6659" width="4.88671875" style="4" customWidth="1"/>
    <col min="6660" max="6660" width="32" style="4" customWidth="1"/>
    <col min="6661" max="6661" width="8.5546875" style="4" customWidth="1"/>
    <col min="6662" max="6662" width="11.5546875" style="4" customWidth="1"/>
    <col min="6663" max="6663" width="13" style="4" customWidth="1"/>
    <col min="6664" max="6664" width="10.44140625" style="4" customWidth="1"/>
    <col min="6665" max="6665" width="11.44140625" style="4" customWidth="1"/>
    <col min="6666" max="6666" width="13" style="4" customWidth="1"/>
    <col min="6667" max="6667" width="12.44140625" style="4" customWidth="1"/>
    <col min="6668" max="6668" width="16.88671875" style="4" customWidth="1"/>
    <col min="6669" max="6669" width="15.6640625" style="4" customWidth="1"/>
    <col min="6670" max="6670" width="14.88671875" style="4" customWidth="1"/>
    <col min="6671" max="6912" width="9.109375" style="4"/>
    <col min="6913" max="6913" width="7.33203125" style="4" customWidth="1"/>
    <col min="6914" max="6914" width="7.5546875" style="4" customWidth="1"/>
    <col min="6915" max="6915" width="4.88671875" style="4" customWidth="1"/>
    <col min="6916" max="6916" width="32" style="4" customWidth="1"/>
    <col min="6917" max="6917" width="8.5546875" style="4" customWidth="1"/>
    <col min="6918" max="6918" width="11.5546875" style="4" customWidth="1"/>
    <col min="6919" max="6919" width="13" style="4" customWidth="1"/>
    <col min="6920" max="6920" width="10.44140625" style="4" customWidth="1"/>
    <col min="6921" max="6921" width="11.44140625" style="4" customWidth="1"/>
    <col min="6922" max="6922" width="13" style="4" customWidth="1"/>
    <col min="6923" max="6923" width="12.44140625" style="4" customWidth="1"/>
    <col min="6924" max="6924" width="16.88671875" style="4" customWidth="1"/>
    <col min="6925" max="6925" width="15.6640625" style="4" customWidth="1"/>
    <col min="6926" max="6926" width="14.88671875" style="4" customWidth="1"/>
    <col min="6927" max="7168" width="9.109375" style="4"/>
    <col min="7169" max="7169" width="7.33203125" style="4" customWidth="1"/>
    <col min="7170" max="7170" width="7.5546875" style="4" customWidth="1"/>
    <col min="7171" max="7171" width="4.88671875" style="4" customWidth="1"/>
    <col min="7172" max="7172" width="32" style="4" customWidth="1"/>
    <col min="7173" max="7173" width="8.5546875" style="4" customWidth="1"/>
    <col min="7174" max="7174" width="11.5546875" style="4" customWidth="1"/>
    <col min="7175" max="7175" width="13" style="4" customWidth="1"/>
    <col min="7176" max="7176" width="10.44140625" style="4" customWidth="1"/>
    <col min="7177" max="7177" width="11.44140625" style="4" customWidth="1"/>
    <col min="7178" max="7178" width="13" style="4" customWidth="1"/>
    <col min="7179" max="7179" width="12.44140625" style="4" customWidth="1"/>
    <col min="7180" max="7180" width="16.88671875" style="4" customWidth="1"/>
    <col min="7181" max="7181" width="15.6640625" style="4" customWidth="1"/>
    <col min="7182" max="7182" width="14.88671875" style="4" customWidth="1"/>
    <col min="7183" max="7424" width="9.109375" style="4"/>
    <col min="7425" max="7425" width="7.33203125" style="4" customWidth="1"/>
    <col min="7426" max="7426" width="7.5546875" style="4" customWidth="1"/>
    <col min="7427" max="7427" width="4.88671875" style="4" customWidth="1"/>
    <col min="7428" max="7428" width="32" style="4" customWidth="1"/>
    <col min="7429" max="7429" width="8.5546875" style="4" customWidth="1"/>
    <col min="7430" max="7430" width="11.5546875" style="4" customWidth="1"/>
    <col min="7431" max="7431" width="13" style="4" customWidth="1"/>
    <col min="7432" max="7432" width="10.44140625" style="4" customWidth="1"/>
    <col min="7433" max="7433" width="11.44140625" style="4" customWidth="1"/>
    <col min="7434" max="7434" width="13" style="4" customWidth="1"/>
    <col min="7435" max="7435" width="12.44140625" style="4" customWidth="1"/>
    <col min="7436" max="7436" width="16.88671875" style="4" customWidth="1"/>
    <col min="7437" max="7437" width="15.6640625" style="4" customWidth="1"/>
    <col min="7438" max="7438" width="14.88671875" style="4" customWidth="1"/>
    <col min="7439" max="7680" width="9.109375" style="4"/>
    <col min="7681" max="7681" width="7.33203125" style="4" customWidth="1"/>
    <col min="7682" max="7682" width="7.5546875" style="4" customWidth="1"/>
    <col min="7683" max="7683" width="4.88671875" style="4" customWidth="1"/>
    <col min="7684" max="7684" width="32" style="4" customWidth="1"/>
    <col min="7685" max="7685" width="8.5546875" style="4" customWidth="1"/>
    <col min="7686" max="7686" width="11.5546875" style="4" customWidth="1"/>
    <col min="7687" max="7687" width="13" style="4" customWidth="1"/>
    <col min="7688" max="7688" width="10.44140625" style="4" customWidth="1"/>
    <col min="7689" max="7689" width="11.44140625" style="4" customWidth="1"/>
    <col min="7690" max="7690" width="13" style="4" customWidth="1"/>
    <col min="7691" max="7691" width="12.44140625" style="4" customWidth="1"/>
    <col min="7692" max="7692" width="16.88671875" style="4" customWidth="1"/>
    <col min="7693" max="7693" width="15.6640625" style="4" customWidth="1"/>
    <col min="7694" max="7694" width="14.88671875" style="4" customWidth="1"/>
    <col min="7695" max="7936" width="9.109375" style="4"/>
    <col min="7937" max="7937" width="7.33203125" style="4" customWidth="1"/>
    <col min="7938" max="7938" width="7.5546875" style="4" customWidth="1"/>
    <col min="7939" max="7939" width="4.88671875" style="4" customWidth="1"/>
    <col min="7940" max="7940" width="32" style="4" customWidth="1"/>
    <col min="7941" max="7941" width="8.5546875" style="4" customWidth="1"/>
    <col min="7942" max="7942" width="11.5546875" style="4" customWidth="1"/>
    <col min="7943" max="7943" width="13" style="4" customWidth="1"/>
    <col min="7944" max="7944" width="10.44140625" style="4" customWidth="1"/>
    <col min="7945" max="7945" width="11.44140625" style="4" customWidth="1"/>
    <col min="7946" max="7946" width="13" style="4" customWidth="1"/>
    <col min="7947" max="7947" width="12.44140625" style="4" customWidth="1"/>
    <col min="7948" max="7948" width="16.88671875" style="4" customWidth="1"/>
    <col min="7949" max="7949" width="15.6640625" style="4" customWidth="1"/>
    <col min="7950" max="7950" width="14.88671875" style="4" customWidth="1"/>
    <col min="7951" max="8192" width="9.109375" style="4"/>
    <col min="8193" max="8193" width="7.33203125" style="4" customWidth="1"/>
    <col min="8194" max="8194" width="7.5546875" style="4" customWidth="1"/>
    <col min="8195" max="8195" width="4.88671875" style="4" customWidth="1"/>
    <col min="8196" max="8196" width="32" style="4" customWidth="1"/>
    <col min="8197" max="8197" width="8.5546875" style="4" customWidth="1"/>
    <col min="8198" max="8198" width="11.5546875" style="4" customWidth="1"/>
    <col min="8199" max="8199" width="13" style="4" customWidth="1"/>
    <col min="8200" max="8200" width="10.44140625" style="4" customWidth="1"/>
    <col min="8201" max="8201" width="11.44140625" style="4" customWidth="1"/>
    <col min="8202" max="8202" width="13" style="4" customWidth="1"/>
    <col min="8203" max="8203" width="12.44140625" style="4" customWidth="1"/>
    <col min="8204" max="8204" width="16.88671875" style="4" customWidth="1"/>
    <col min="8205" max="8205" width="15.6640625" style="4" customWidth="1"/>
    <col min="8206" max="8206" width="14.88671875" style="4" customWidth="1"/>
    <col min="8207" max="8448" width="9.109375" style="4"/>
    <col min="8449" max="8449" width="7.33203125" style="4" customWidth="1"/>
    <col min="8450" max="8450" width="7.5546875" style="4" customWidth="1"/>
    <col min="8451" max="8451" width="4.88671875" style="4" customWidth="1"/>
    <col min="8452" max="8452" width="32" style="4" customWidth="1"/>
    <col min="8453" max="8453" width="8.5546875" style="4" customWidth="1"/>
    <col min="8454" max="8454" width="11.5546875" style="4" customWidth="1"/>
    <col min="8455" max="8455" width="13" style="4" customWidth="1"/>
    <col min="8456" max="8456" width="10.44140625" style="4" customWidth="1"/>
    <col min="8457" max="8457" width="11.44140625" style="4" customWidth="1"/>
    <col min="8458" max="8458" width="13" style="4" customWidth="1"/>
    <col min="8459" max="8459" width="12.44140625" style="4" customWidth="1"/>
    <col min="8460" max="8460" width="16.88671875" style="4" customWidth="1"/>
    <col min="8461" max="8461" width="15.6640625" style="4" customWidth="1"/>
    <col min="8462" max="8462" width="14.88671875" style="4" customWidth="1"/>
    <col min="8463" max="8704" width="9.109375" style="4"/>
    <col min="8705" max="8705" width="7.33203125" style="4" customWidth="1"/>
    <col min="8706" max="8706" width="7.5546875" style="4" customWidth="1"/>
    <col min="8707" max="8707" width="4.88671875" style="4" customWidth="1"/>
    <col min="8708" max="8708" width="32" style="4" customWidth="1"/>
    <col min="8709" max="8709" width="8.5546875" style="4" customWidth="1"/>
    <col min="8710" max="8710" width="11.5546875" style="4" customWidth="1"/>
    <col min="8711" max="8711" width="13" style="4" customWidth="1"/>
    <col min="8712" max="8712" width="10.44140625" style="4" customWidth="1"/>
    <col min="8713" max="8713" width="11.44140625" style="4" customWidth="1"/>
    <col min="8714" max="8714" width="13" style="4" customWidth="1"/>
    <col min="8715" max="8715" width="12.44140625" style="4" customWidth="1"/>
    <col min="8716" max="8716" width="16.88671875" style="4" customWidth="1"/>
    <col min="8717" max="8717" width="15.6640625" style="4" customWidth="1"/>
    <col min="8718" max="8718" width="14.88671875" style="4" customWidth="1"/>
    <col min="8719" max="8960" width="9.109375" style="4"/>
    <col min="8961" max="8961" width="7.33203125" style="4" customWidth="1"/>
    <col min="8962" max="8962" width="7.5546875" style="4" customWidth="1"/>
    <col min="8963" max="8963" width="4.88671875" style="4" customWidth="1"/>
    <col min="8964" max="8964" width="32" style="4" customWidth="1"/>
    <col min="8965" max="8965" width="8.5546875" style="4" customWidth="1"/>
    <col min="8966" max="8966" width="11.5546875" style="4" customWidth="1"/>
    <col min="8967" max="8967" width="13" style="4" customWidth="1"/>
    <col min="8968" max="8968" width="10.44140625" style="4" customWidth="1"/>
    <col min="8969" max="8969" width="11.44140625" style="4" customWidth="1"/>
    <col min="8970" max="8970" width="13" style="4" customWidth="1"/>
    <col min="8971" max="8971" width="12.44140625" style="4" customWidth="1"/>
    <col min="8972" max="8972" width="16.88671875" style="4" customWidth="1"/>
    <col min="8973" max="8973" width="15.6640625" style="4" customWidth="1"/>
    <col min="8974" max="8974" width="14.88671875" style="4" customWidth="1"/>
    <col min="8975" max="9216" width="9.109375" style="4"/>
    <col min="9217" max="9217" width="7.33203125" style="4" customWidth="1"/>
    <col min="9218" max="9218" width="7.5546875" style="4" customWidth="1"/>
    <col min="9219" max="9219" width="4.88671875" style="4" customWidth="1"/>
    <col min="9220" max="9220" width="32" style="4" customWidth="1"/>
    <col min="9221" max="9221" width="8.5546875" style="4" customWidth="1"/>
    <col min="9222" max="9222" width="11.5546875" style="4" customWidth="1"/>
    <col min="9223" max="9223" width="13" style="4" customWidth="1"/>
    <col min="9224" max="9224" width="10.44140625" style="4" customWidth="1"/>
    <col min="9225" max="9225" width="11.44140625" style="4" customWidth="1"/>
    <col min="9226" max="9226" width="13" style="4" customWidth="1"/>
    <col min="9227" max="9227" width="12.44140625" style="4" customWidth="1"/>
    <col min="9228" max="9228" width="16.88671875" style="4" customWidth="1"/>
    <col min="9229" max="9229" width="15.6640625" style="4" customWidth="1"/>
    <col min="9230" max="9230" width="14.88671875" style="4" customWidth="1"/>
    <col min="9231" max="9472" width="9.109375" style="4"/>
    <col min="9473" max="9473" width="7.33203125" style="4" customWidth="1"/>
    <col min="9474" max="9474" width="7.5546875" style="4" customWidth="1"/>
    <col min="9475" max="9475" width="4.88671875" style="4" customWidth="1"/>
    <col min="9476" max="9476" width="32" style="4" customWidth="1"/>
    <col min="9477" max="9477" width="8.5546875" style="4" customWidth="1"/>
    <col min="9478" max="9478" width="11.5546875" style="4" customWidth="1"/>
    <col min="9479" max="9479" width="13" style="4" customWidth="1"/>
    <col min="9480" max="9480" width="10.44140625" style="4" customWidth="1"/>
    <col min="9481" max="9481" width="11.44140625" style="4" customWidth="1"/>
    <col min="9482" max="9482" width="13" style="4" customWidth="1"/>
    <col min="9483" max="9483" width="12.44140625" style="4" customWidth="1"/>
    <col min="9484" max="9484" width="16.88671875" style="4" customWidth="1"/>
    <col min="9485" max="9485" width="15.6640625" style="4" customWidth="1"/>
    <col min="9486" max="9486" width="14.88671875" style="4" customWidth="1"/>
    <col min="9487" max="9728" width="9.109375" style="4"/>
    <col min="9729" max="9729" width="7.33203125" style="4" customWidth="1"/>
    <col min="9730" max="9730" width="7.5546875" style="4" customWidth="1"/>
    <col min="9731" max="9731" width="4.88671875" style="4" customWidth="1"/>
    <col min="9732" max="9732" width="32" style="4" customWidth="1"/>
    <col min="9733" max="9733" width="8.5546875" style="4" customWidth="1"/>
    <col min="9734" max="9734" width="11.5546875" style="4" customWidth="1"/>
    <col min="9735" max="9735" width="13" style="4" customWidth="1"/>
    <col min="9736" max="9736" width="10.44140625" style="4" customWidth="1"/>
    <col min="9737" max="9737" width="11.44140625" style="4" customWidth="1"/>
    <col min="9738" max="9738" width="13" style="4" customWidth="1"/>
    <col min="9739" max="9739" width="12.44140625" style="4" customWidth="1"/>
    <col min="9740" max="9740" width="16.88671875" style="4" customWidth="1"/>
    <col min="9741" max="9741" width="15.6640625" style="4" customWidth="1"/>
    <col min="9742" max="9742" width="14.88671875" style="4" customWidth="1"/>
    <col min="9743" max="9984" width="9.109375" style="4"/>
    <col min="9985" max="9985" width="7.33203125" style="4" customWidth="1"/>
    <col min="9986" max="9986" width="7.5546875" style="4" customWidth="1"/>
    <col min="9987" max="9987" width="4.88671875" style="4" customWidth="1"/>
    <col min="9988" max="9988" width="32" style="4" customWidth="1"/>
    <col min="9989" max="9989" width="8.5546875" style="4" customWidth="1"/>
    <col min="9990" max="9990" width="11.5546875" style="4" customWidth="1"/>
    <col min="9991" max="9991" width="13" style="4" customWidth="1"/>
    <col min="9992" max="9992" width="10.44140625" style="4" customWidth="1"/>
    <col min="9993" max="9993" width="11.44140625" style="4" customWidth="1"/>
    <col min="9994" max="9994" width="13" style="4" customWidth="1"/>
    <col min="9995" max="9995" width="12.44140625" style="4" customWidth="1"/>
    <col min="9996" max="9996" width="16.88671875" style="4" customWidth="1"/>
    <col min="9997" max="9997" width="15.6640625" style="4" customWidth="1"/>
    <col min="9998" max="9998" width="14.88671875" style="4" customWidth="1"/>
    <col min="9999" max="10240" width="9.109375" style="4"/>
    <col min="10241" max="10241" width="7.33203125" style="4" customWidth="1"/>
    <col min="10242" max="10242" width="7.5546875" style="4" customWidth="1"/>
    <col min="10243" max="10243" width="4.88671875" style="4" customWidth="1"/>
    <col min="10244" max="10244" width="32" style="4" customWidth="1"/>
    <col min="10245" max="10245" width="8.5546875" style="4" customWidth="1"/>
    <col min="10246" max="10246" width="11.5546875" style="4" customWidth="1"/>
    <col min="10247" max="10247" width="13" style="4" customWidth="1"/>
    <col min="10248" max="10248" width="10.44140625" style="4" customWidth="1"/>
    <col min="10249" max="10249" width="11.44140625" style="4" customWidth="1"/>
    <col min="10250" max="10250" width="13" style="4" customWidth="1"/>
    <col min="10251" max="10251" width="12.44140625" style="4" customWidth="1"/>
    <col min="10252" max="10252" width="16.88671875" style="4" customWidth="1"/>
    <col min="10253" max="10253" width="15.6640625" style="4" customWidth="1"/>
    <col min="10254" max="10254" width="14.88671875" style="4" customWidth="1"/>
    <col min="10255" max="10496" width="9.109375" style="4"/>
    <col min="10497" max="10497" width="7.33203125" style="4" customWidth="1"/>
    <col min="10498" max="10498" width="7.5546875" style="4" customWidth="1"/>
    <col min="10499" max="10499" width="4.88671875" style="4" customWidth="1"/>
    <col min="10500" max="10500" width="32" style="4" customWidth="1"/>
    <col min="10501" max="10501" width="8.5546875" style="4" customWidth="1"/>
    <col min="10502" max="10502" width="11.5546875" style="4" customWidth="1"/>
    <col min="10503" max="10503" width="13" style="4" customWidth="1"/>
    <col min="10504" max="10504" width="10.44140625" style="4" customWidth="1"/>
    <col min="10505" max="10505" width="11.44140625" style="4" customWidth="1"/>
    <col min="10506" max="10506" width="13" style="4" customWidth="1"/>
    <col min="10507" max="10507" width="12.44140625" style="4" customWidth="1"/>
    <col min="10508" max="10508" width="16.88671875" style="4" customWidth="1"/>
    <col min="10509" max="10509" width="15.6640625" style="4" customWidth="1"/>
    <col min="10510" max="10510" width="14.88671875" style="4" customWidth="1"/>
    <col min="10511" max="10752" width="9.109375" style="4"/>
    <col min="10753" max="10753" width="7.33203125" style="4" customWidth="1"/>
    <col min="10754" max="10754" width="7.5546875" style="4" customWidth="1"/>
    <col min="10755" max="10755" width="4.88671875" style="4" customWidth="1"/>
    <col min="10756" max="10756" width="32" style="4" customWidth="1"/>
    <col min="10757" max="10757" width="8.5546875" style="4" customWidth="1"/>
    <col min="10758" max="10758" width="11.5546875" style="4" customWidth="1"/>
    <col min="10759" max="10759" width="13" style="4" customWidth="1"/>
    <col min="10760" max="10760" width="10.44140625" style="4" customWidth="1"/>
    <col min="10761" max="10761" width="11.44140625" style="4" customWidth="1"/>
    <col min="10762" max="10762" width="13" style="4" customWidth="1"/>
    <col min="10763" max="10763" width="12.44140625" style="4" customWidth="1"/>
    <col min="10764" max="10764" width="16.88671875" style="4" customWidth="1"/>
    <col min="10765" max="10765" width="15.6640625" style="4" customWidth="1"/>
    <col min="10766" max="10766" width="14.88671875" style="4" customWidth="1"/>
    <col min="10767" max="11008" width="9.109375" style="4"/>
    <col min="11009" max="11009" width="7.33203125" style="4" customWidth="1"/>
    <col min="11010" max="11010" width="7.5546875" style="4" customWidth="1"/>
    <col min="11011" max="11011" width="4.88671875" style="4" customWidth="1"/>
    <col min="11012" max="11012" width="32" style="4" customWidth="1"/>
    <col min="11013" max="11013" width="8.5546875" style="4" customWidth="1"/>
    <col min="11014" max="11014" width="11.5546875" style="4" customWidth="1"/>
    <col min="11015" max="11015" width="13" style="4" customWidth="1"/>
    <col min="11016" max="11016" width="10.44140625" style="4" customWidth="1"/>
    <col min="11017" max="11017" width="11.44140625" style="4" customWidth="1"/>
    <col min="11018" max="11018" width="13" style="4" customWidth="1"/>
    <col min="11019" max="11019" width="12.44140625" style="4" customWidth="1"/>
    <col min="11020" max="11020" width="16.88671875" style="4" customWidth="1"/>
    <col min="11021" max="11021" width="15.6640625" style="4" customWidth="1"/>
    <col min="11022" max="11022" width="14.88671875" style="4" customWidth="1"/>
    <col min="11023" max="11264" width="9.109375" style="4"/>
    <col min="11265" max="11265" width="7.33203125" style="4" customWidth="1"/>
    <col min="11266" max="11266" width="7.5546875" style="4" customWidth="1"/>
    <col min="11267" max="11267" width="4.88671875" style="4" customWidth="1"/>
    <col min="11268" max="11268" width="32" style="4" customWidth="1"/>
    <col min="11269" max="11269" width="8.5546875" style="4" customWidth="1"/>
    <col min="11270" max="11270" width="11.5546875" style="4" customWidth="1"/>
    <col min="11271" max="11271" width="13" style="4" customWidth="1"/>
    <col min="11272" max="11272" width="10.44140625" style="4" customWidth="1"/>
    <col min="11273" max="11273" width="11.44140625" style="4" customWidth="1"/>
    <col min="11274" max="11274" width="13" style="4" customWidth="1"/>
    <col min="11275" max="11275" width="12.44140625" style="4" customWidth="1"/>
    <col min="11276" max="11276" width="16.88671875" style="4" customWidth="1"/>
    <col min="11277" max="11277" width="15.6640625" style="4" customWidth="1"/>
    <col min="11278" max="11278" width="14.88671875" style="4" customWidth="1"/>
    <col min="11279" max="11520" width="9.109375" style="4"/>
    <col min="11521" max="11521" width="7.33203125" style="4" customWidth="1"/>
    <col min="11522" max="11522" width="7.5546875" style="4" customWidth="1"/>
    <col min="11523" max="11523" width="4.88671875" style="4" customWidth="1"/>
    <col min="11524" max="11524" width="32" style="4" customWidth="1"/>
    <col min="11525" max="11525" width="8.5546875" style="4" customWidth="1"/>
    <col min="11526" max="11526" width="11.5546875" style="4" customWidth="1"/>
    <col min="11527" max="11527" width="13" style="4" customWidth="1"/>
    <col min="11528" max="11528" width="10.44140625" style="4" customWidth="1"/>
    <col min="11529" max="11529" width="11.44140625" style="4" customWidth="1"/>
    <col min="11530" max="11530" width="13" style="4" customWidth="1"/>
    <col min="11531" max="11531" width="12.44140625" style="4" customWidth="1"/>
    <col min="11532" max="11532" width="16.88671875" style="4" customWidth="1"/>
    <col min="11533" max="11533" width="15.6640625" style="4" customWidth="1"/>
    <col min="11534" max="11534" width="14.88671875" style="4" customWidth="1"/>
    <col min="11535" max="11776" width="9.109375" style="4"/>
    <col min="11777" max="11777" width="7.33203125" style="4" customWidth="1"/>
    <col min="11778" max="11778" width="7.5546875" style="4" customWidth="1"/>
    <col min="11779" max="11779" width="4.88671875" style="4" customWidth="1"/>
    <col min="11780" max="11780" width="32" style="4" customWidth="1"/>
    <col min="11781" max="11781" width="8.5546875" style="4" customWidth="1"/>
    <col min="11782" max="11782" width="11.5546875" style="4" customWidth="1"/>
    <col min="11783" max="11783" width="13" style="4" customWidth="1"/>
    <col min="11784" max="11784" width="10.44140625" style="4" customWidth="1"/>
    <col min="11785" max="11785" width="11.44140625" style="4" customWidth="1"/>
    <col min="11786" max="11786" width="13" style="4" customWidth="1"/>
    <col min="11787" max="11787" width="12.44140625" style="4" customWidth="1"/>
    <col min="11788" max="11788" width="16.88671875" style="4" customWidth="1"/>
    <col min="11789" max="11789" width="15.6640625" style="4" customWidth="1"/>
    <col min="11790" max="11790" width="14.88671875" style="4" customWidth="1"/>
    <col min="11791" max="12032" width="9.109375" style="4"/>
    <col min="12033" max="12033" width="7.33203125" style="4" customWidth="1"/>
    <col min="12034" max="12034" width="7.5546875" style="4" customWidth="1"/>
    <col min="12035" max="12035" width="4.88671875" style="4" customWidth="1"/>
    <col min="12036" max="12036" width="32" style="4" customWidth="1"/>
    <col min="12037" max="12037" width="8.5546875" style="4" customWidth="1"/>
    <col min="12038" max="12038" width="11.5546875" style="4" customWidth="1"/>
    <col min="12039" max="12039" width="13" style="4" customWidth="1"/>
    <col min="12040" max="12040" width="10.44140625" style="4" customWidth="1"/>
    <col min="12041" max="12041" width="11.44140625" style="4" customWidth="1"/>
    <col min="12042" max="12042" width="13" style="4" customWidth="1"/>
    <col min="12043" max="12043" width="12.44140625" style="4" customWidth="1"/>
    <col min="12044" max="12044" width="16.88671875" style="4" customWidth="1"/>
    <col min="12045" max="12045" width="15.6640625" style="4" customWidth="1"/>
    <col min="12046" max="12046" width="14.88671875" style="4" customWidth="1"/>
    <col min="12047" max="12288" width="9.109375" style="4"/>
    <col min="12289" max="12289" width="7.33203125" style="4" customWidth="1"/>
    <col min="12290" max="12290" width="7.5546875" style="4" customWidth="1"/>
    <col min="12291" max="12291" width="4.88671875" style="4" customWidth="1"/>
    <col min="12292" max="12292" width="32" style="4" customWidth="1"/>
    <col min="12293" max="12293" width="8.5546875" style="4" customWidth="1"/>
    <col min="12294" max="12294" width="11.5546875" style="4" customWidth="1"/>
    <col min="12295" max="12295" width="13" style="4" customWidth="1"/>
    <col min="12296" max="12296" width="10.44140625" style="4" customWidth="1"/>
    <col min="12297" max="12297" width="11.44140625" style="4" customWidth="1"/>
    <col min="12298" max="12298" width="13" style="4" customWidth="1"/>
    <col min="12299" max="12299" width="12.44140625" style="4" customWidth="1"/>
    <col min="12300" max="12300" width="16.88671875" style="4" customWidth="1"/>
    <col min="12301" max="12301" width="15.6640625" style="4" customWidth="1"/>
    <col min="12302" max="12302" width="14.88671875" style="4" customWidth="1"/>
    <col min="12303" max="12544" width="9.109375" style="4"/>
    <col min="12545" max="12545" width="7.33203125" style="4" customWidth="1"/>
    <col min="12546" max="12546" width="7.5546875" style="4" customWidth="1"/>
    <col min="12547" max="12547" width="4.88671875" style="4" customWidth="1"/>
    <col min="12548" max="12548" width="32" style="4" customWidth="1"/>
    <col min="12549" max="12549" width="8.5546875" style="4" customWidth="1"/>
    <col min="12550" max="12550" width="11.5546875" style="4" customWidth="1"/>
    <col min="12551" max="12551" width="13" style="4" customWidth="1"/>
    <col min="12552" max="12552" width="10.44140625" style="4" customWidth="1"/>
    <col min="12553" max="12553" width="11.44140625" style="4" customWidth="1"/>
    <col min="12554" max="12554" width="13" style="4" customWidth="1"/>
    <col min="12555" max="12555" width="12.44140625" style="4" customWidth="1"/>
    <col min="12556" max="12556" width="16.88671875" style="4" customWidth="1"/>
    <col min="12557" max="12557" width="15.6640625" style="4" customWidth="1"/>
    <col min="12558" max="12558" width="14.88671875" style="4" customWidth="1"/>
    <col min="12559" max="12800" width="9.109375" style="4"/>
    <col min="12801" max="12801" width="7.33203125" style="4" customWidth="1"/>
    <col min="12802" max="12802" width="7.5546875" style="4" customWidth="1"/>
    <col min="12803" max="12803" width="4.88671875" style="4" customWidth="1"/>
    <col min="12804" max="12804" width="32" style="4" customWidth="1"/>
    <col min="12805" max="12805" width="8.5546875" style="4" customWidth="1"/>
    <col min="12806" max="12806" width="11.5546875" style="4" customWidth="1"/>
    <col min="12807" max="12807" width="13" style="4" customWidth="1"/>
    <col min="12808" max="12808" width="10.44140625" style="4" customWidth="1"/>
    <col min="12809" max="12809" width="11.44140625" style="4" customWidth="1"/>
    <col min="12810" max="12810" width="13" style="4" customWidth="1"/>
    <col min="12811" max="12811" width="12.44140625" style="4" customWidth="1"/>
    <col min="12812" max="12812" width="16.88671875" style="4" customWidth="1"/>
    <col min="12813" max="12813" width="15.6640625" style="4" customWidth="1"/>
    <col min="12814" max="12814" width="14.88671875" style="4" customWidth="1"/>
    <col min="12815" max="13056" width="9.109375" style="4"/>
    <col min="13057" max="13057" width="7.33203125" style="4" customWidth="1"/>
    <col min="13058" max="13058" width="7.5546875" style="4" customWidth="1"/>
    <col min="13059" max="13059" width="4.88671875" style="4" customWidth="1"/>
    <col min="13060" max="13060" width="32" style="4" customWidth="1"/>
    <col min="13061" max="13061" width="8.5546875" style="4" customWidth="1"/>
    <col min="13062" max="13062" width="11.5546875" style="4" customWidth="1"/>
    <col min="13063" max="13063" width="13" style="4" customWidth="1"/>
    <col min="13064" max="13064" width="10.44140625" style="4" customWidth="1"/>
    <col min="13065" max="13065" width="11.44140625" style="4" customWidth="1"/>
    <col min="13066" max="13066" width="13" style="4" customWidth="1"/>
    <col min="13067" max="13067" width="12.44140625" style="4" customWidth="1"/>
    <col min="13068" max="13068" width="16.88671875" style="4" customWidth="1"/>
    <col min="13069" max="13069" width="15.6640625" style="4" customWidth="1"/>
    <col min="13070" max="13070" width="14.88671875" style="4" customWidth="1"/>
    <col min="13071" max="13312" width="9.109375" style="4"/>
    <col min="13313" max="13313" width="7.33203125" style="4" customWidth="1"/>
    <col min="13314" max="13314" width="7.5546875" style="4" customWidth="1"/>
    <col min="13315" max="13315" width="4.88671875" style="4" customWidth="1"/>
    <col min="13316" max="13316" width="32" style="4" customWidth="1"/>
    <col min="13317" max="13317" width="8.5546875" style="4" customWidth="1"/>
    <col min="13318" max="13318" width="11.5546875" style="4" customWidth="1"/>
    <col min="13319" max="13319" width="13" style="4" customWidth="1"/>
    <col min="13320" max="13320" width="10.44140625" style="4" customWidth="1"/>
    <col min="13321" max="13321" width="11.44140625" style="4" customWidth="1"/>
    <col min="13322" max="13322" width="13" style="4" customWidth="1"/>
    <col min="13323" max="13323" width="12.44140625" style="4" customWidth="1"/>
    <col min="13324" max="13324" width="16.88671875" style="4" customWidth="1"/>
    <col min="13325" max="13325" width="15.6640625" style="4" customWidth="1"/>
    <col min="13326" max="13326" width="14.88671875" style="4" customWidth="1"/>
    <col min="13327" max="13568" width="9.109375" style="4"/>
    <col min="13569" max="13569" width="7.33203125" style="4" customWidth="1"/>
    <col min="13570" max="13570" width="7.5546875" style="4" customWidth="1"/>
    <col min="13571" max="13571" width="4.88671875" style="4" customWidth="1"/>
    <col min="13572" max="13572" width="32" style="4" customWidth="1"/>
    <col min="13573" max="13573" width="8.5546875" style="4" customWidth="1"/>
    <col min="13574" max="13574" width="11.5546875" style="4" customWidth="1"/>
    <col min="13575" max="13575" width="13" style="4" customWidth="1"/>
    <col min="13576" max="13576" width="10.44140625" style="4" customWidth="1"/>
    <col min="13577" max="13577" width="11.44140625" style="4" customWidth="1"/>
    <col min="13578" max="13578" width="13" style="4" customWidth="1"/>
    <col min="13579" max="13579" width="12.44140625" style="4" customWidth="1"/>
    <col min="13580" max="13580" width="16.88671875" style="4" customWidth="1"/>
    <col min="13581" max="13581" width="15.6640625" style="4" customWidth="1"/>
    <col min="13582" max="13582" width="14.88671875" style="4" customWidth="1"/>
    <col min="13583" max="13824" width="9.109375" style="4"/>
    <col min="13825" max="13825" width="7.33203125" style="4" customWidth="1"/>
    <col min="13826" max="13826" width="7.5546875" style="4" customWidth="1"/>
    <col min="13827" max="13827" width="4.88671875" style="4" customWidth="1"/>
    <col min="13828" max="13828" width="32" style="4" customWidth="1"/>
    <col min="13829" max="13829" width="8.5546875" style="4" customWidth="1"/>
    <col min="13830" max="13830" width="11.5546875" style="4" customWidth="1"/>
    <col min="13831" max="13831" width="13" style="4" customWidth="1"/>
    <col min="13832" max="13832" width="10.44140625" style="4" customWidth="1"/>
    <col min="13833" max="13833" width="11.44140625" style="4" customWidth="1"/>
    <col min="13834" max="13834" width="13" style="4" customWidth="1"/>
    <col min="13835" max="13835" width="12.44140625" style="4" customWidth="1"/>
    <col min="13836" max="13836" width="16.88671875" style="4" customWidth="1"/>
    <col min="13837" max="13837" width="15.6640625" style="4" customWidth="1"/>
    <col min="13838" max="13838" width="14.88671875" style="4" customWidth="1"/>
    <col min="13839" max="14080" width="9.109375" style="4"/>
    <col min="14081" max="14081" width="7.33203125" style="4" customWidth="1"/>
    <col min="14082" max="14082" width="7.5546875" style="4" customWidth="1"/>
    <col min="14083" max="14083" width="4.88671875" style="4" customWidth="1"/>
    <col min="14084" max="14084" width="32" style="4" customWidth="1"/>
    <col min="14085" max="14085" width="8.5546875" style="4" customWidth="1"/>
    <col min="14086" max="14086" width="11.5546875" style="4" customWidth="1"/>
    <col min="14087" max="14087" width="13" style="4" customWidth="1"/>
    <col min="14088" max="14088" width="10.44140625" style="4" customWidth="1"/>
    <col min="14089" max="14089" width="11.44140625" style="4" customWidth="1"/>
    <col min="14090" max="14090" width="13" style="4" customWidth="1"/>
    <col min="14091" max="14091" width="12.44140625" style="4" customWidth="1"/>
    <col min="14092" max="14092" width="16.88671875" style="4" customWidth="1"/>
    <col min="14093" max="14093" width="15.6640625" style="4" customWidth="1"/>
    <col min="14094" max="14094" width="14.88671875" style="4" customWidth="1"/>
    <col min="14095" max="14336" width="9.109375" style="4"/>
    <col min="14337" max="14337" width="7.33203125" style="4" customWidth="1"/>
    <col min="14338" max="14338" width="7.5546875" style="4" customWidth="1"/>
    <col min="14339" max="14339" width="4.88671875" style="4" customWidth="1"/>
    <col min="14340" max="14340" width="32" style="4" customWidth="1"/>
    <col min="14341" max="14341" width="8.5546875" style="4" customWidth="1"/>
    <col min="14342" max="14342" width="11.5546875" style="4" customWidth="1"/>
    <col min="14343" max="14343" width="13" style="4" customWidth="1"/>
    <col min="14344" max="14344" width="10.44140625" style="4" customWidth="1"/>
    <col min="14345" max="14345" width="11.44140625" style="4" customWidth="1"/>
    <col min="14346" max="14346" width="13" style="4" customWidth="1"/>
    <col min="14347" max="14347" width="12.44140625" style="4" customWidth="1"/>
    <col min="14348" max="14348" width="16.88671875" style="4" customWidth="1"/>
    <col min="14349" max="14349" width="15.6640625" style="4" customWidth="1"/>
    <col min="14350" max="14350" width="14.88671875" style="4" customWidth="1"/>
    <col min="14351" max="14592" width="9.109375" style="4"/>
    <col min="14593" max="14593" width="7.33203125" style="4" customWidth="1"/>
    <col min="14594" max="14594" width="7.5546875" style="4" customWidth="1"/>
    <col min="14595" max="14595" width="4.88671875" style="4" customWidth="1"/>
    <col min="14596" max="14596" width="32" style="4" customWidth="1"/>
    <col min="14597" max="14597" width="8.5546875" style="4" customWidth="1"/>
    <col min="14598" max="14598" width="11.5546875" style="4" customWidth="1"/>
    <col min="14599" max="14599" width="13" style="4" customWidth="1"/>
    <col min="14600" max="14600" width="10.44140625" style="4" customWidth="1"/>
    <col min="14601" max="14601" width="11.44140625" style="4" customWidth="1"/>
    <col min="14602" max="14602" width="13" style="4" customWidth="1"/>
    <col min="14603" max="14603" width="12.44140625" style="4" customWidth="1"/>
    <col min="14604" max="14604" width="16.88671875" style="4" customWidth="1"/>
    <col min="14605" max="14605" width="15.6640625" style="4" customWidth="1"/>
    <col min="14606" max="14606" width="14.88671875" style="4" customWidth="1"/>
    <col min="14607" max="14848" width="9.109375" style="4"/>
    <col min="14849" max="14849" width="7.33203125" style="4" customWidth="1"/>
    <col min="14850" max="14850" width="7.5546875" style="4" customWidth="1"/>
    <col min="14851" max="14851" width="4.88671875" style="4" customWidth="1"/>
    <col min="14852" max="14852" width="32" style="4" customWidth="1"/>
    <col min="14853" max="14853" width="8.5546875" style="4" customWidth="1"/>
    <col min="14854" max="14854" width="11.5546875" style="4" customWidth="1"/>
    <col min="14855" max="14855" width="13" style="4" customWidth="1"/>
    <col min="14856" max="14856" width="10.44140625" style="4" customWidth="1"/>
    <col min="14857" max="14857" width="11.44140625" style="4" customWidth="1"/>
    <col min="14858" max="14858" width="13" style="4" customWidth="1"/>
    <col min="14859" max="14859" width="12.44140625" style="4" customWidth="1"/>
    <col min="14860" max="14860" width="16.88671875" style="4" customWidth="1"/>
    <col min="14861" max="14861" width="15.6640625" style="4" customWidth="1"/>
    <col min="14862" max="14862" width="14.88671875" style="4" customWidth="1"/>
    <col min="14863" max="15104" width="9.109375" style="4"/>
    <col min="15105" max="15105" width="7.33203125" style="4" customWidth="1"/>
    <col min="15106" max="15106" width="7.5546875" style="4" customWidth="1"/>
    <col min="15107" max="15107" width="4.88671875" style="4" customWidth="1"/>
    <col min="15108" max="15108" width="32" style="4" customWidth="1"/>
    <col min="15109" max="15109" width="8.5546875" style="4" customWidth="1"/>
    <col min="15110" max="15110" width="11.5546875" style="4" customWidth="1"/>
    <col min="15111" max="15111" width="13" style="4" customWidth="1"/>
    <col min="15112" max="15112" width="10.44140625" style="4" customWidth="1"/>
    <col min="15113" max="15113" width="11.44140625" style="4" customWidth="1"/>
    <col min="15114" max="15114" width="13" style="4" customWidth="1"/>
    <col min="15115" max="15115" width="12.44140625" style="4" customWidth="1"/>
    <col min="15116" max="15116" width="16.88671875" style="4" customWidth="1"/>
    <col min="15117" max="15117" width="15.6640625" style="4" customWidth="1"/>
    <col min="15118" max="15118" width="14.88671875" style="4" customWidth="1"/>
    <col min="15119" max="15360" width="9.109375" style="4"/>
    <col min="15361" max="15361" width="7.33203125" style="4" customWidth="1"/>
    <col min="15362" max="15362" width="7.5546875" style="4" customWidth="1"/>
    <col min="15363" max="15363" width="4.88671875" style="4" customWidth="1"/>
    <col min="15364" max="15364" width="32" style="4" customWidth="1"/>
    <col min="15365" max="15365" width="8.5546875" style="4" customWidth="1"/>
    <col min="15366" max="15366" width="11.5546875" style="4" customWidth="1"/>
    <col min="15367" max="15367" width="13" style="4" customWidth="1"/>
    <col min="15368" max="15368" width="10.44140625" style="4" customWidth="1"/>
    <col min="15369" max="15369" width="11.44140625" style="4" customWidth="1"/>
    <col min="15370" max="15370" width="13" style="4" customWidth="1"/>
    <col min="15371" max="15371" width="12.44140625" style="4" customWidth="1"/>
    <col min="15372" max="15372" width="16.88671875" style="4" customWidth="1"/>
    <col min="15373" max="15373" width="15.6640625" style="4" customWidth="1"/>
    <col min="15374" max="15374" width="14.88671875" style="4" customWidth="1"/>
    <col min="15375" max="15616" width="9.109375" style="4"/>
    <col min="15617" max="15617" width="7.33203125" style="4" customWidth="1"/>
    <col min="15618" max="15618" width="7.5546875" style="4" customWidth="1"/>
    <col min="15619" max="15619" width="4.88671875" style="4" customWidth="1"/>
    <col min="15620" max="15620" width="32" style="4" customWidth="1"/>
    <col min="15621" max="15621" width="8.5546875" style="4" customWidth="1"/>
    <col min="15622" max="15622" width="11.5546875" style="4" customWidth="1"/>
    <col min="15623" max="15623" width="13" style="4" customWidth="1"/>
    <col min="15624" max="15624" width="10.44140625" style="4" customWidth="1"/>
    <col min="15625" max="15625" width="11.44140625" style="4" customWidth="1"/>
    <col min="15626" max="15626" width="13" style="4" customWidth="1"/>
    <col min="15627" max="15627" width="12.44140625" style="4" customWidth="1"/>
    <col min="15628" max="15628" width="16.88671875" style="4" customWidth="1"/>
    <col min="15629" max="15629" width="15.6640625" style="4" customWidth="1"/>
    <col min="15630" max="15630" width="14.88671875" style="4" customWidth="1"/>
    <col min="15631" max="15872" width="9.109375" style="4"/>
    <col min="15873" max="15873" width="7.33203125" style="4" customWidth="1"/>
    <col min="15874" max="15874" width="7.5546875" style="4" customWidth="1"/>
    <col min="15875" max="15875" width="4.88671875" style="4" customWidth="1"/>
    <col min="15876" max="15876" width="32" style="4" customWidth="1"/>
    <col min="15877" max="15877" width="8.5546875" style="4" customWidth="1"/>
    <col min="15878" max="15878" width="11.5546875" style="4" customWidth="1"/>
    <col min="15879" max="15879" width="13" style="4" customWidth="1"/>
    <col min="15880" max="15880" width="10.44140625" style="4" customWidth="1"/>
    <col min="15881" max="15881" width="11.44140625" style="4" customWidth="1"/>
    <col min="15882" max="15882" width="13" style="4" customWidth="1"/>
    <col min="15883" max="15883" width="12.44140625" style="4" customWidth="1"/>
    <col min="15884" max="15884" width="16.88671875" style="4" customWidth="1"/>
    <col min="15885" max="15885" width="15.6640625" style="4" customWidth="1"/>
    <col min="15886" max="15886" width="14.88671875" style="4" customWidth="1"/>
    <col min="15887" max="16128" width="9.109375" style="4"/>
    <col min="16129" max="16129" width="7.33203125" style="4" customWidth="1"/>
    <col min="16130" max="16130" width="7.5546875" style="4" customWidth="1"/>
    <col min="16131" max="16131" width="4.88671875" style="4" customWidth="1"/>
    <col min="16132" max="16132" width="32" style="4" customWidth="1"/>
    <col min="16133" max="16133" width="8.5546875" style="4" customWidth="1"/>
    <col min="16134" max="16134" width="11.5546875" style="4" customWidth="1"/>
    <col min="16135" max="16135" width="13" style="4" customWidth="1"/>
    <col min="16136" max="16136" width="10.44140625" style="4" customWidth="1"/>
    <col min="16137" max="16137" width="11.44140625" style="4" customWidth="1"/>
    <col min="16138" max="16138" width="13" style="4" customWidth="1"/>
    <col min="16139" max="16139" width="12.44140625" style="4" customWidth="1"/>
    <col min="16140" max="16140" width="16.88671875" style="4" customWidth="1"/>
    <col min="16141" max="16141" width="15.6640625" style="4" customWidth="1"/>
    <col min="16142" max="16142" width="14.88671875" style="4" customWidth="1"/>
    <col min="16143" max="16384" width="9.109375" style="4"/>
  </cols>
  <sheetData>
    <row r="1" spans="1:15" x14ac:dyDescent="0.3">
      <c r="A1" s="5" t="s">
        <v>0</v>
      </c>
      <c r="D1" s="3"/>
      <c r="E1" s="1"/>
      <c r="F1" s="3"/>
      <c r="G1" s="3"/>
      <c r="H1" s="3"/>
      <c r="K1" s="3"/>
      <c r="L1" s="3"/>
      <c r="M1" s="3"/>
    </row>
    <row r="2" spans="1:15" x14ac:dyDescent="0.3">
      <c r="A2" s="2"/>
      <c r="D2" s="3"/>
      <c r="E2" s="1"/>
      <c r="F2" s="3"/>
      <c r="G2" s="3"/>
      <c r="H2" s="3"/>
      <c r="K2" s="3"/>
      <c r="L2" s="3"/>
      <c r="M2" s="3"/>
    </row>
    <row r="3" spans="1:15" ht="18" x14ac:dyDescent="0.35">
      <c r="A3" s="8" t="s">
        <v>1</v>
      </c>
      <c r="B3" s="9"/>
      <c r="E3" s="4"/>
      <c r="F3" s="10"/>
      <c r="G3" s="11"/>
      <c r="H3" s="11"/>
      <c r="I3" s="12"/>
      <c r="J3" s="12"/>
      <c r="K3" s="13"/>
      <c r="L3" s="13"/>
      <c r="M3" s="13"/>
      <c r="N3" s="12"/>
    </row>
    <row r="4" spans="1:15" ht="18" x14ac:dyDescent="0.35">
      <c r="A4" s="14"/>
      <c r="B4" s="9"/>
      <c r="E4" s="15"/>
      <c r="F4" s="16"/>
      <c r="G4" s="16"/>
      <c r="H4" s="17"/>
      <c r="I4" s="16"/>
      <c r="J4" s="16"/>
      <c r="K4" s="3"/>
      <c r="L4" s="3"/>
      <c r="M4" s="3"/>
    </row>
    <row r="5" spans="1:15" ht="18" x14ac:dyDescent="0.35">
      <c r="A5" s="18" t="s">
        <v>245</v>
      </c>
      <c r="B5" s="19"/>
      <c r="C5" s="19"/>
      <c r="D5" s="19"/>
      <c r="E5" s="20"/>
      <c r="F5" s="21"/>
      <c r="G5" s="21"/>
      <c r="H5" s="22"/>
      <c r="I5" s="16"/>
      <c r="J5" s="16"/>
      <c r="K5" s="3"/>
      <c r="L5" s="3"/>
      <c r="M5" s="3"/>
    </row>
    <row r="6" spans="1:15" ht="18.600000000000001" thickBot="1" x14ac:dyDescent="0.4">
      <c r="A6" s="285" t="s">
        <v>201</v>
      </c>
      <c r="B6" s="9"/>
      <c r="E6" s="20"/>
      <c r="F6" s="21"/>
      <c r="G6" s="21"/>
      <c r="H6" s="22"/>
      <c r="I6" s="16"/>
      <c r="J6" s="16"/>
    </row>
    <row r="7" spans="1:15" ht="43.8" thickBot="1" x14ac:dyDescent="0.35">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ht="28.8" x14ac:dyDescent="0.3">
      <c r="A8" s="36">
        <v>80042</v>
      </c>
      <c r="B8" s="37"/>
      <c r="C8" s="38" t="s">
        <v>16</v>
      </c>
      <c r="D8" s="156" t="s">
        <v>364</v>
      </c>
      <c r="E8" s="39" t="s">
        <v>17</v>
      </c>
      <c r="F8" s="39">
        <v>3</v>
      </c>
      <c r="G8" s="40">
        <v>0</v>
      </c>
      <c r="H8" s="32">
        <v>22</v>
      </c>
      <c r="I8" s="33">
        <f t="shared" ref="I8:I10" si="0">G8*1.22</f>
        <v>0</v>
      </c>
      <c r="J8" s="33">
        <f t="shared" ref="J8:J10" si="1">F8*G8</f>
        <v>0</v>
      </c>
      <c r="K8" s="33">
        <f t="shared" ref="K8:K10" si="2">F8*I8</f>
        <v>0</v>
      </c>
      <c r="L8" s="33"/>
      <c r="M8" s="33"/>
      <c r="N8" s="41"/>
      <c r="O8" s="35"/>
    </row>
    <row r="9" spans="1:15" ht="28.8" x14ac:dyDescent="0.3">
      <c r="A9" s="44">
        <v>80043</v>
      </c>
      <c r="B9" s="37"/>
      <c r="C9" s="27" t="s">
        <v>18</v>
      </c>
      <c r="D9" s="152" t="s">
        <v>378</v>
      </c>
      <c r="E9" s="39" t="s">
        <v>17</v>
      </c>
      <c r="F9" s="39">
        <v>5</v>
      </c>
      <c r="G9" s="40">
        <v>0</v>
      </c>
      <c r="H9" s="32">
        <v>22</v>
      </c>
      <c r="I9" s="33">
        <f t="shared" si="0"/>
        <v>0</v>
      </c>
      <c r="J9" s="33">
        <f t="shared" si="1"/>
        <v>0</v>
      </c>
      <c r="K9" s="33">
        <f t="shared" si="2"/>
        <v>0</v>
      </c>
      <c r="L9" s="33"/>
      <c r="M9" s="33"/>
      <c r="N9" s="41"/>
      <c r="O9" s="35"/>
    </row>
    <row r="10" spans="1:15" ht="43.2" x14ac:dyDescent="0.3">
      <c r="A10" s="36">
        <v>80045</v>
      </c>
      <c r="B10" s="37"/>
      <c r="C10" s="27" t="s">
        <v>19</v>
      </c>
      <c r="D10" s="156" t="s">
        <v>246</v>
      </c>
      <c r="E10" s="39" t="s">
        <v>17</v>
      </c>
      <c r="F10" s="39">
        <v>5</v>
      </c>
      <c r="G10" s="40">
        <v>0</v>
      </c>
      <c r="H10" s="32">
        <v>22</v>
      </c>
      <c r="I10" s="33">
        <f t="shared" si="0"/>
        <v>0</v>
      </c>
      <c r="J10" s="33">
        <f t="shared" si="1"/>
        <v>0</v>
      </c>
      <c r="K10" s="33">
        <f t="shared" si="2"/>
        <v>0</v>
      </c>
      <c r="L10" s="33"/>
      <c r="M10" s="33"/>
      <c r="N10" s="41"/>
      <c r="O10" s="35"/>
    </row>
    <row r="11" spans="1:15" x14ac:dyDescent="0.3">
      <c r="A11" s="45"/>
      <c r="B11" s="45"/>
      <c r="C11" s="45"/>
      <c r="D11" s="46" t="s">
        <v>28</v>
      </c>
      <c r="E11" s="47"/>
      <c r="F11" s="45"/>
      <c r="G11" s="45"/>
      <c r="H11" s="48"/>
      <c r="I11" s="49"/>
      <c r="J11" s="50">
        <f>SUM(J8:J10)</f>
        <v>0</v>
      </c>
      <c r="K11" s="50">
        <f>SUM(K8:K10)</f>
        <v>0</v>
      </c>
      <c r="L11" s="51"/>
      <c r="M11" s="51"/>
      <c r="N11" s="52"/>
      <c r="O11" s="35"/>
    </row>
    <row r="12" spans="1:15" x14ac:dyDescent="0.3">
      <c r="O12" s="35"/>
    </row>
    <row r="13" spans="1:15" x14ac:dyDescent="0.3">
      <c r="A13" s="54" t="s">
        <v>29</v>
      </c>
      <c r="B13" s="55"/>
      <c r="O13" s="35"/>
    </row>
    <row r="14" spans="1:15" x14ac:dyDescent="0.3">
      <c r="A14" s="56" t="s">
        <v>30</v>
      </c>
      <c r="B14" s="56"/>
      <c r="C14" s="55"/>
      <c r="D14" s="57"/>
      <c r="E14" s="58"/>
      <c r="F14" s="35"/>
      <c r="G14" s="35"/>
      <c r="H14" s="35"/>
      <c r="I14" s="59"/>
      <c r="O14" s="35"/>
    </row>
    <row r="15" spans="1:15" x14ac:dyDescent="0.3">
      <c r="A15" s="60" t="s">
        <v>31</v>
      </c>
      <c r="B15" s="61"/>
      <c r="C15" s="56"/>
      <c r="D15" s="62"/>
      <c r="E15" s="57"/>
      <c r="F15" s="57"/>
      <c r="G15" s="57"/>
      <c r="H15" s="57"/>
      <c r="I15" s="57"/>
      <c r="J15" s="59"/>
      <c r="K15" s="35"/>
      <c r="L15" s="35"/>
      <c r="M15" s="35"/>
      <c r="N15" s="35"/>
    </row>
    <row r="16" spans="1:15" x14ac:dyDescent="0.3">
      <c r="C16" s="61"/>
      <c r="D16" s="61"/>
      <c r="F16" s="62"/>
      <c r="H16" s="62"/>
      <c r="I16" s="63"/>
      <c r="J16" s="59"/>
      <c r="K16" s="35"/>
      <c r="L16" s="35"/>
      <c r="M16" s="57"/>
      <c r="N16" s="57"/>
    </row>
    <row r="17" spans="5:14" x14ac:dyDescent="0.3">
      <c r="E17" s="61"/>
      <c r="G17" s="64" t="s">
        <v>32</v>
      </c>
      <c r="H17" s="61"/>
      <c r="I17" s="61"/>
      <c r="J17" s="57"/>
      <c r="K17" s="57"/>
      <c r="L17" s="57"/>
    </row>
    <row r="18" spans="5:14" x14ac:dyDescent="0.3">
      <c r="J18" s="63"/>
      <c r="K18" s="62"/>
      <c r="L18" s="62"/>
      <c r="M18" s="61"/>
      <c r="N18" s="61"/>
    </row>
    <row r="19" spans="5:14" x14ac:dyDescent="0.3">
      <c r="J19" s="61"/>
      <c r="K19" s="61"/>
      <c r="L19" s="61"/>
    </row>
  </sheetData>
  <protectedRanges>
    <protectedRange sqref="B8:B10" name="Obseg2"/>
    <protectedRange sqref="G8:N10" name="Obseg1"/>
  </protectedRange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opLeftCell="A40" workbookViewId="0">
      <selection activeCell="J55" sqref="J55"/>
    </sheetView>
  </sheetViews>
  <sheetFormatPr defaultRowHeight="17.399999999999999" x14ac:dyDescent="0.3"/>
  <cols>
    <col min="1" max="2" width="6.109375" style="180" customWidth="1"/>
    <col min="3" max="3" width="4.33203125" style="180" customWidth="1"/>
    <col min="4" max="4" width="19.33203125" style="180" customWidth="1"/>
    <col min="5" max="5" width="79" style="180" customWidth="1"/>
    <col min="6" max="6" width="15.88671875" style="180" customWidth="1"/>
    <col min="7" max="7" width="7.44140625" style="123" customWidth="1"/>
    <col min="8" max="8" width="9.5546875" style="123" customWidth="1"/>
    <col min="9" max="9" width="10.44140625" style="180" customWidth="1"/>
    <col min="10" max="10" width="9.6640625" style="180" customWidth="1"/>
    <col min="11" max="11" width="11.33203125" style="3" customWidth="1"/>
    <col min="12" max="12" width="10.88671875" style="3" customWidth="1"/>
    <col min="13" max="13" width="10.44140625" style="180" customWidth="1"/>
    <col min="14" max="14" width="10.6640625" style="180" customWidth="1"/>
    <col min="15" max="15" width="14.109375" style="180" customWidth="1"/>
    <col min="16" max="16" width="10" style="180" customWidth="1"/>
    <col min="17" max="256" width="9.109375" style="180"/>
    <col min="257" max="258" width="6.109375" style="180" customWidth="1"/>
    <col min="259" max="259" width="4.33203125" style="180" customWidth="1"/>
    <col min="260" max="260" width="19.33203125" style="180" customWidth="1"/>
    <col min="261" max="261" width="79" style="180" customWidth="1"/>
    <col min="262" max="262" width="15.88671875" style="180" customWidth="1"/>
    <col min="263" max="263" width="7.44140625" style="180" customWidth="1"/>
    <col min="264" max="264" width="9.5546875" style="180" customWidth="1"/>
    <col min="265" max="265" width="10.44140625" style="180" customWidth="1"/>
    <col min="266" max="266" width="9.6640625" style="180" customWidth="1"/>
    <col min="267" max="267" width="11.33203125" style="180" customWidth="1"/>
    <col min="268" max="268" width="10.88671875" style="180" customWidth="1"/>
    <col min="269" max="269" width="10.44140625" style="180" customWidth="1"/>
    <col min="270" max="270" width="10.6640625" style="180" customWidth="1"/>
    <col min="271" max="271" width="14.109375" style="180" customWidth="1"/>
    <col min="272" max="272" width="10" style="180" customWidth="1"/>
    <col min="273" max="512" width="9.109375" style="180"/>
    <col min="513" max="514" width="6.109375" style="180" customWidth="1"/>
    <col min="515" max="515" width="4.33203125" style="180" customWidth="1"/>
    <col min="516" max="516" width="19.33203125" style="180" customWidth="1"/>
    <col min="517" max="517" width="79" style="180" customWidth="1"/>
    <col min="518" max="518" width="15.88671875" style="180" customWidth="1"/>
    <col min="519" max="519" width="7.44140625" style="180" customWidth="1"/>
    <col min="520" max="520" width="9.5546875" style="180" customWidth="1"/>
    <col min="521" max="521" width="10.44140625" style="180" customWidth="1"/>
    <col min="522" max="522" width="9.6640625" style="180" customWidth="1"/>
    <col min="523" max="523" width="11.33203125" style="180" customWidth="1"/>
    <col min="524" max="524" width="10.88671875" style="180" customWidth="1"/>
    <col min="525" max="525" width="10.44140625" style="180" customWidth="1"/>
    <col min="526" max="526" width="10.6640625" style="180" customWidth="1"/>
    <col min="527" max="527" width="14.109375" style="180" customWidth="1"/>
    <col min="528" max="528" width="10" style="180" customWidth="1"/>
    <col min="529" max="768" width="9.109375" style="180"/>
    <col min="769" max="770" width="6.109375" style="180" customWidth="1"/>
    <col min="771" max="771" width="4.33203125" style="180" customWidth="1"/>
    <col min="772" max="772" width="19.33203125" style="180" customWidth="1"/>
    <col min="773" max="773" width="79" style="180" customWidth="1"/>
    <col min="774" max="774" width="15.88671875" style="180" customWidth="1"/>
    <col min="775" max="775" width="7.44140625" style="180" customWidth="1"/>
    <col min="776" max="776" width="9.5546875" style="180" customWidth="1"/>
    <col min="777" max="777" width="10.44140625" style="180" customWidth="1"/>
    <col min="778" max="778" width="9.6640625" style="180" customWidth="1"/>
    <col min="779" max="779" width="11.33203125" style="180" customWidth="1"/>
    <col min="780" max="780" width="10.88671875" style="180" customWidth="1"/>
    <col min="781" max="781" width="10.44140625" style="180" customWidth="1"/>
    <col min="782" max="782" width="10.6640625" style="180" customWidth="1"/>
    <col min="783" max="783" width="14.109375" style="180" customWidth="1"/>
    <col min="784" max="784" width="10" style="180" customWidth="1"/>
    <col min="785" max="1024" width="9.109375" style="180"/>
    <col min="1025" max="1026" width="6.109375" style="180" customWidth="1"/>
    <col min="1027" max="1027" width="4.33203125" style="180" customWidth="1"/>
    <col min="1028" max="1028" width="19.33203125" style="180" customWidth="1"/>
    <col min="1029" max="1029" width="79" style="180" customWidth="1"/>
    <col min="1030" max="1030" width="15.88671875" style="180" customWidth="1"/>
    <col min="1031" max="1031" width="7.44140625" style="180" customWidth="1"/>
    <col min="1032" max="1032" width="9.5546875" style="180" customWidth="1"/>
    <col min="1033" max="1033" width="10.44140625" style="180" customWidth="1"/>
    <col min="1034" max="1034" width="9.6640625" style="180" customWidth="1"/>
    <col min="1035" max="1035" width="11.33203125" style="180" customWidth="1"/>
    <col min="1036" max="1036" width="10.88671875" style="180" customWidth="1"/>
    <col min="1037" max="1037" width="10.44140625" style="180" customWidth="1"/>
    <col min="1038" max="1038" width="10.6640625" style="180" customWidth="1"/>
    <col min="1039" max="1039" width="14.109375" style="180" customWidth="1"/>
    <col min="1040" max="1040" width="10" style="180" customWidth="1"/>
    <col min="1041" max="1280" width="9.109375" style="180"/>
    <col min="1281" max="1282" width="6.109375" style="180" customWidth="1"/>
    <col min="1283" max="1283" width="4.33203125" style="180" customWidth="1"/>
    <col min="1284" max="1284" width="19.33203125" style="180" customWidth="1"/>
    <col min="1285" max="1285" width="79" style="180" customWidth="1"/>
    <col min="1286" max="1286" width="15.88671875" style="180" customWidth="1"/>
    <col min="1287" max="1287" width="7.44140625" style="180" customWidth="1"/>
    <col min="1288" max="1288" width="9.5546875" style="180" customWidth="1"/>
    <col min="1289" max="1289" width="10.44140625" style="180" customWidth="1"/>
    <col min="1290" max="1290" width="9.6640625" style="180" customWidth="1"/>
    <col min="1291" max="1291" width="11.33203125" style="180" customWidth="1"/>
    <col min="1292" max="1292" width="10.88671875" style="180" customWidth="1"/>
    <col min="1293" max="1293" width="10.44140625" style="180" customWidth="1"/>
    <col min="1294" max="1294" width="10.6640625" style="180" customWidth="1"/>
    <col min="1295" max="1295" width="14.109375" style="180" customWidth="1"/>
    <col min="1296" max="1296" width="10" style="180" customWidth="1"/>
    <col min="1297" max="1536" width="9.109375" style="180"/>
    <col min="1537" max="1538" width="6.109375" style="180" customWidth="1"/>
    <col min="1539" max="1539" width="4.33203125" style="180" customWidth="1"/>
    <col min="1540" max="1540" width="19.33203125" style="180" customWidth="1"/>
    <col min="1541" max="1541" width="79" style="180" customWidth="1"/>
    <col min="1542" max="1542" width="15.88671875" style="180" customWidth="1"/>
    <col min="1543" max="1543" width="7.44140625" style="180" customWidth="1"/>
    <col min="1544" max="1544" width="9.5546875" style="180" customWidth="1"/>
    <col min="1545" max="1545" width="10.44140625" style="180" customWidth="1"/>
    <col min="1546" max="1546" width="9.6640625" style="180" customWidth="1"/>
    <col min="1547" max="1547" width="11.33203125" style="180" customWidth="1"/>
    <col min="1548" max="1548" width="10.88671875" style="180" customWidth="1"/>
    <col min="1549" max="1549" width="10.44140625" style="180" customWidth="1"/>
    <col min="1550" max="1550" width="10.6640625" style="180" customWidth="1"/>
    <col min="1551" max="1551" width="14.109375" style="180" customWidth="1"/>
    <col min="1552" max="1552" width="10" style="180" customWidth="1"/>
    <col min="1553" max="1792" width="9.109375" style="180"/>
    <col min="1793" max="1794" width="6.109375" style="180" customWidth="1"/>
    <col min="1795" max="1795" width="4.33203125" style="180" customWidth="1"/>
    <col min="1796" max="1796" width="19.33203125" style="180" customWidth="1"/>
    <col min="1797" max="1797" width="79" style="180" customWidth="1"/>
    <col min="1798" max="1798" width="15.88671875" style="180" customWidth="1"/>
    <col min="1799" max="1799" width="7.44140625" style="180" customWidth="1"/>
    <col min="1800" max="1800" width="9.5546875" style="180" customWidth="1"/>
    <col min="1801" max="1801" width="10.44140625" style="180" customWidth="1"/>
    <col min="1802" max="1802" width="9.6640625" style="180" customWidth="1"/>
    <col min="1803" max="1803" width="11.33203125" style="180" customWidth="1"/>
    <col min="1804" max="1804" width="10.88671875" style="180" customWidth="1"/>
    <col min="1805" max="1805" width="10.44140625" style="180" customWidth="1"/>
    <col min="1806" max="1806" width="10.6640625" style="180" customWidth="1"/>
    <col min="1807" max="1807" width="14.109375" style="180" customWidth="1"/>
    <col min="1808" max="1808" width="10" style="180" customWidth="1"/>
    <col min="1809" max="2048" width="9.109375" style="180"/>
    <col min="2049" max="2050" width="6.109375" style="180" customWidth="1"/>
    <col min="2051" max="2051" width="4.33203125" style="180" customWidth="1"/>
    <col min="2052" max="2052" width="19.33203125" style="180" customWidth="1"/>
    <col min="2053" max="2053" width="79" style="180" customWidth="1"/>
    <col min="2054" max="2054" width="15.88671875" style="180" customWidth="1"/>
    <col min="2055" max="2055" width="7.44140625" style="180" customWidth="1"/>
    <col min="2056" max="2056" width="9.5546875" style="180" customWidth="1"/>
    <col min="2057" max="2057" width="10.44140625" style="180" customWidth="1"/>
    <col min="2058" max="2058" width="9.6640625" style="180" customWidth="1"/>
    <col min="2059" max="2059" width="11.33203125" style="180" customWidth="1"/>
    <col min="2060" max="2060" width="10.88671875" style="180" customWidth="1"/>
    <col min="2061" max="2061" width="10.44140625" style="180" customWidth="1"/>
    <col min="2062" max="2062" width="10.6640625" style="180" customWidth="1"/>
    <col min="2063" max="2063" width="14.109375" style="180" customWidth="1"/>
    <col min="2064" max="2064" width="10" style="180" customWidth="1"/>
    <col min="2065" max="2304" width="9.109375" style="180"/>
    <col min="2305" max="2306" width="6.109375" style="180" customWidth="1"/>
    <col min="2307" max="2307" width="4.33203125" style="180" customWidth="1"/>
    <col min="2308" max="2308" width="19.33203125" style="180" customWidth="1"/>
    <col min="2309" max="2309" width="79" style="180" customWidth="1"/>
    <col min="2310" max="2310" width="15.88671875" style="180" customWidth="1"/>
    <col min="2311" max="2311" width="7.44140625" style="180" customWidth="1"/>
    <col min="2312" max="2312" width="9.5546875" style="180" customWidth="1"/>
    <col min="2313" max="2313" width="10.44140625" style="180" customWidth="1"/>
    <col min="2314" max="2314" width="9.6640625" style="180" customWidth="1"/>
    <col min="2315" max="2315" width="11.33203125" style="180" customWidth="1"/>
    <col min="2316" max="2316" width="10.88671875" style="180" customWidth="1"/>
    <col min="2317" max="2317" width="10.44140625" style="180" customWidth="1"/>
    <col min="2318" max="2318" width="10.6640625" style="180" customWidth="1"/>
    <col min="2319" max="2319" width="14.109375" style="180" customWidth="1"/>
    <col min="2320" max="2320" width="10" style="180" customWidth="1"/>
    <col min="2321" max="2560" width="9.109375" style="180"/>
    <col min="2561" max="2562" width="6.109375" style="180" customWidth="1"/>
    <col min="2563" max="2563" width="4.33203125" style="180" customWidth="1"/>
    <col min="2564" max="2564" width="19.33203125" style="180" customWidth="1"/>
    <col min="2565" max="2565" width="79" style="180" customWidth="1"/>
    <col min="2566" max="2566" width="15.88671875" style="180" customWidth="1"/>
    <col min="2567" max="2567" width="7.44140625" style="180" customWidth="1"/>
    <col min="2568" max="2568" width="9.5546875" style="180" customWidth="1"/>
    <col min="2569" max="2569" width="10.44140625" style="180" customWidth="1"/>
    <col min="2570" max="2570" width="9.6640625" style="180" customWidth="1"/>
    <col min="2571" max="2571" width="11.33203125" style="180" customWidth="1"/>
    <col min="2572" max="2572" width="10.88671875" style="180" customWidth="1"/>
    <col min="2573" max="2573" width="10.44140625" style="180" customWidth="1"/>
    <col min="2574" max="2574" width="10.6640625" style="180" customWidth="1"/>
    <col min="2575" max="2575" width="14.109375" style="180" customWidth="1"/>
    <col min="2576" max="2576" width="10" style="180" customWidth="1"/>
    <col min="2577" max="2816" width="9.109375" style="180"/>
    <col min="2817" max="2818" width="6.109375" style="180" customWidth="1"/>
    <col min="2819" max="2819" width="4.33203125" style="180" customWidth="1"/>
    <col min="2820" max="2820" width="19.33203125" style="180" customWidth="1"/>
    <col min="2821" max="2821" width="79" style="180" customWidth="1"/>
    <col min="2822" max="2822" width="15.88671875" style="180" customWidth="1"/>
    <col min="2823" max="2823" width="7.44140625" style="180" customWidth="1"/>
    <col min="2824" max="2824" width="9.5546875" style="180" customWidth="1"/>
    <col min="2825" max="2825" width="10.44140625" style="180" customWidth="1"/>
    <col min="2826" max="2826" width="9.6640625" style="180" customWidth="1"/>
    <col min="2827" max="2827" width="11.33203125" style="180" customWidth="1"/>
    <col min="2828" max="2828" width="10.88671875" style="180" customWidth="1"/>
    <col min="2829" max="2829" width="10.44140625" style="180" customWidth="1"/>
    <col min="2830" max="2830" width="10.6640625" style="180" customWidth="1"/>
    <col min="2831" max="2831" width="14.109375" style="180" customWidth="1"/>
    <col min="2832" max="2832" width="10" style="180" customWidth="1"/>
    <col min="2833" max="3072" width="9.109375" style="180"/>
    <col min="3073" max="3074" width="6.109375" style="180" customWidth="1"/>
    <col min="3075" max="3075" width="4.33203125" style="180" customWidth="1"/>
    <col min="3076" max="3076" width="19.33203125" style="180" customWidth="1"/>
    <col min="3077" max="3077" width="79" style="180" customWidth="1"/>
    <col min="3078" max="3078" width="15.88671875" style="180" customWidth="1"/>
    <col min="3079" max="3079" width="7.44140625" style="180" customWidth="1"/>
    <col min="3080" max="3080" width="9.5546875" style="180" customWidth="1"/>
    <col min="3081" max="3081" width="10.44140625" style="180" customWidth="1"/>
    <col min="3082" max="3082" width="9.6640625" style="180" customWidth="1"/>
    <col min="3083" max="3083" width="11.33203125" style="180" customWidth="1"/>
    <col min="3084" max="3084" width="10.88671875" style="180" customWidth="1"/>
    <col min="3085" max="3085" width="10.44140625" style="180" customWidth="1"/>
    <col min="3086" max="3086" width="10.6640625" style="180" customWidth="1"/>
    <col min="3087" max="3087" width="14.109375" style="180" customWidth="1"/>
    <col min="3088" max="3088" width="10" style="180" customWidth="1"/>
    <col min="3089" max="3328" width="9.109375" style="180"/>
    <col min="3329" max="3330" width="6.109375" style="180" customWidth="1"/>
    <col min="3331" max="3331" width="4.33203125" style="180" customWidth="1"/>
    <col min="3332" max="3332" width="19.33203125" style="180" customWidth="1"/>
    <col min="3333" max="3333" width="79" style="180" customWidth="1"/>
    <col min="3334" max="3334" width="15.88671875" style="180" customWidth="1"/>
    <col min="3335" max="3335" width="7.44140625" style="180" customWidth="1"/>
    <col min="3336" max="3336" width="9.5546875" style="180" customWidth="1"/>
    <col min="3337" max="3337" width="10.44140625" style="180" customWidth="1"/>
    <col min="3338" max="3338" width="9.6640625" style="180" customWidth="1"/>
    <col min="3339" max="3339" width="11.33203125" style="180" customWidth="1"/>
    <col min="3340" max="3340" width="10.88671875" style="180" customWidth="1"/>
    <col min="3341" max="3341" width="10.44140625" style="180" customWidth="1"/>
    <col min="3342" max="3342" width="10.6640625" style="180" customWidth="1"/>
    <col min="3343" max="3343" width="14.109375" style="180" customWidth="1"/>
    <col min="3344" max="3344" width="10" style="180" customWidth="1"/>
    <col min="3345" max="3584" width="9.109375" style="180"/>
    <col min="3585" max="3586" width="6.109375" style="180" customWidth="1"/>
    <col min="3587" max="3587" width="4.33203125" style="180" customWidth="1"/>
    <col min="3588" max="3588" width="19.33203125" style="180" customWidth="1"/>
    <col min="3589" max="3589" width="79" style="180" customWidth="1"/>
    <col min="3590" max="3590" width="15.88671875" style="180" customWidth="1"/>
    <col min="3591" max="3591" width="7.44140625" style="180" customWidth="1"/>
    <col min="3592" max="3592" width="9.5546875" style="180" customWidth="1"/>
    <col min="3593" max="3593" width="10.44140625" style="180" customWidth="1"/>
    <col min="3594" max="3594" width="9.6640625" style="180" customWidth="1"/>
    <col min="3595" max="3595" width="11.33203125" style="180" customWidth="1"/>
    <col min="3596" max="3596" width="10.88671875" style="180" customWidth="1"/>
    <col min="3597" max="3597" width="10.44140625" style="180" customWidth="1"/>
    <col min="3598" max="3598" width="10.6640625" style="180" customWidth="1"/>
    <col min="3599" max="3599" width="14.109375" style="180" customWidth="1"/>
    <col min="3600" max="3600" width="10" style="180" customWidth="1"/>
    <col min="3601" max="3840" width="9.109375" style="180"/>
    <col min="3841" max="3842" width="6.109375" style="180" customWidth="1"/>
    <col min="3843" max="3843" width="4.33203125" style="180" customWidth="1"/>
    <col min="3844" max="3844" width="19.33203125" style="180" customWidth="1"/>
    <col min="3845" max="3845" width="79" style="180" customWidth="1"/>
    <col min="3846" max="3846" width="15.88671875" style="180" customWidth="1"/>
    <col min="3847" max="3847" width="7.44140625" style="180" customWidth="1"/>
    <col min="3848" max="3848" width="9.5546875" style="180" customWidth="1"/>
    <col min="3849" max="3849" width="10.44140625" style="180" customWidth="1"/>
    <col min="3850" max="3850" width="9.6640625" style="180" customWidth="1"/>
    <col min="3851" max="3851" width="11.33203125" style="180" customWidth="1"/>
    <col min="3852" max="3852" width="10.88671875" style="180" customWidth="1"/>
    <col min="3853" max="3853" width="10.44140625" style="180" customWidth="1"/>
    <col min="3854" max="3854" width="10.6640625" style="180" customWidth="1"/>
    <col min="3855" max="3855" width="14.109375" style="180" customWidth="1"/>
    <col min="3856" max="3856" width="10" style="180" customWidth="1"/>
    <col min="3857" max="4096" width="9.109375" style="180"/>
    <col min="4097" max="4098" width="6.109375" style="180" customWidth="1"/>
    <col min="4099" max="4099" width="4.33203125" style="180" customWidth="1"/>
    <col min="4100" max="4100" width="19.33203125" style="180" customWidth="1"/>
    <col min="4101" max="4101" width="79" style="180" customWidth="1"/>
    <col min="4102" max="4102" width="15.88671875" style="180" customWidth="1"/>
    <col min="4103" max="4103" width="7.44140625" style="180" customWidth="1"/>
    <col min="4104" max="4104" width="9.5546875" style="180" customWidth="1"/>
    <col min="4105" max="4105" width="10.44140625" style="180" customWidth="1"/>
    <col min="4106" max="4106" width="9.6640625" style="180" customWidth="1"/>
    <col min="4107" max="4107" width="11.33203125" style="180" customWidth="1"/>
    <col min="4108" max="4108" width="10.88671875" style="180" customWidth="1"/>
    <col min="4109" max="4109" width="10.44140625" style="180" customWidth="1"/>
    <col min="4110" max="4110" width="10.6640625" style="180" customWidth="1"/>
    <col min="4111" max="4111" width="14.109375" style="180" customWidth="1"/>
    <col min="4112" max="4112" width="10" style="180" customWidth="1"/>
    <col min="4113" max="4352" width="9.109375" style="180"/>
    <col min="4353" max="4354" width="6.109375" style="180" customWidth="1"/>
    <col min="4355" max="4355" width="4.33203125" style="180" customWidth="1"/>
    <col min="4356" max="4356" width="19.33203125" style="180" customWidth="1"/>
    <col min="4357" max="4357" width="79" style="180" customWidth="1"/>
    <col min="4358" max="4358" width="15.88671875" style="180" customWidth="1"/>
    <col min="4359" max="4359" width="7.44140625" style="180" customWidth="1"/>
    <col min="4360" max="4360" width="9.5546875" style="180" customWidth="1"/>
    <col min="4361" max="4361" width="10.44140625" style="180" customWidth="1"/>
    <col min="4362" max="4362" width="9.6640625" style="180" customWidth="1"/>
    <col min="4363" max="4363" width="11.33203125" style="180" customWidth="1"/>
    <col min="4364" max="4364" width="10.88671875" style="180" customWidth="1"/>
    <col min="4365" max="4365" width="10.44140625" style="180" customWidth="1"/>
    <col min="4366" max="4366" width="10.6640625" style="180" customWidth="1"/>
    <col min="4367" max="4367" width="14.109375" style="180" customWidth="1"/>
    <col min="4368" max="4368" width="10" style="180" customWidth="1"/>
    <col min="4369" max="4608" width="9.109375" style="180"/>
    <col min="4609" max="4610" width="6.109375" style="180" customWidth="1"/>
    <col min="4611" max="4611" width="4.33203125" style="180" customWidth="1"/>
    <col min="4612" max="4612" width="19.33203125" style="180" customWidth="1"/>
    <col min="4613" max="4613" width="79" style="180" customWidth="1"/>
    <col min="4614" max="4614" width="15.88671875" style="180" customWidth="1"/>
    <col min="4615" max="4615" width="7.44140625" style="180" customWidth="1"/>
    <col min="4616" max="4616" width="9.5546875" style="180" customWidth="1"/>
    <col min="4617" max="4617" width="10.44140625" style="180" customWidth="1"/>
    <col min="4618" max="4618" width="9.6640625" style="180" customWidth="1"/>
    <col min="4619" max="4619" width="11.33203125" style="180" customWidth="1"/>
    <col min="4620" max="4620" width="10.88671875" style="180" customWidth="1"/>
    <col min="4621" max="4621" width="10.44140625" style="180" customWidth="1"/>
    <col min="4622" max="4622" width="10.6640625" style="180" customWidth="1"/>
    <col min="4623" max="4623" width="14.109375" style="180" customWidth="1"/>
    <col min="4624" max="4624" width="10" style="180" customWidth="1"/>
    <col min="4625" max="4864" width="9.109375" style="180"/>
    <col min="4865" max="4866" width="6.109375" style="180" customWidth="1"/>
    <col min="4867" max="4867" width="4.33203125" style="180" customWidth="1"/>
    <col min="4868" max="4868" width="19.33203125" style="180" customWidth="1"/>
    <col min="4869" max="4869" width="79" style="180" customWidth="1"/>
    <col min="4870" max="4870" width="15.88671875" style="180" customWidth="1"/>
    <col min="4871" max="4871" width="7.44140625" style="180" customWidth="1"/>
    <col min="4872" max="4872" width="9.5546875" style="180" customWidth="1"/>
    <col min="4873" max="4873" width="10.44140625" style="180" customWidth="1"/>
    <col min="4874" max="4874" width="9.6640625" style="180" customWidth="1"/>
    <col min="4875" max="4875" width="11.33203125" style="180" customWidth="1"/>
    <col min="4876" max="4876" width="10.88671875" style="180" customWidth="1"/>
    <col min="4877" max="4877" width="10.44140625" style="180" customWidth="1"/>
    <col min="4878" max="4878" width="10.6640625" style="180" customWidth="1"/>
    <col min="4879" max="4879" width="14.109375" style="180" customWidth="1"/>
    <col min="4880" max="4880" width="10" style="180" customWidth="1"/>
    <col min="4881" max="5120" width="9.109375" style="180"/>
    <col min="5121" max="5122" width="6.109375" style="180" customWidth="1"/>
    <col min="5123" max="5123" width="4.33203125" style="180" customWidth="1"/>
    <col min="5124" max="5124" width="19.33203125" style="180" customWidth="1"/>
    <col min="5125" max="5125" width="79" style="180" customWidth="1"/>
    <col min="5126" max="5126" width="15.88671875" style="180" customWidth="1"/>
    <col min="5127" max="5127" width="7.44140625" style="180" customWidth="1"/>
    <col min="5128" max="5128" width="9.5546875" style="180" customWidth="1"/>
    <col min="5129" max="5129" width="10.44140625" style="180" customWidth="1"/>
    <col min="5130" max="5130" width="9.6640625" style="180" customWidth="1"/>
    <col min="5131" max="5131" width="11.33203125" style="180" customWidth="1"/>
    <col min="5132" max="5132" width="10.88671875" style="180" customWidth="1"/>
    <col min="5133" max="5133" width="10.44140625" style="180" customWidth="1"/>
    <col min="5134" max="5134" width="10.6640625" style="180" customWidth="1"/>
    <col min="5135" max="5135" width="14.109375" style="180" customWidth="1"/>
    <col min="5136" max="5136" width="10" style="180" customWidth="1"/>
    <col min="5137" max="5376" width="9.109375" style="180"/>
    <col min="5377" max="5378" width="6.109375" style="180" customWidth="1"/>
    <col min="5379" max="5379" width="4.33203125" style="180" customWidth="1"/>
    <col min="5380" max="5380" width="19.33203125" style="180" customWidth="1"/>
    <col min="5381" max="5381" width="79" style="180" customWidth="1"/>
    <col min="5382" max="5382" width="15.88671875" style="180" customWidth="1"/>
    <col min="5383" max="5383" width="7.44140625" style="180" customWidth="1"/>
    <col min="5384" max="5384" width="9.5546875" style="180" customWidth="1"/>
    <col min="5385" max="5385" width="10.44140625" style="180" customWidth="1"/>
    <col min="5386" max="5386" width="9.6640625" style="180" customWidth="1"/>
    <col min="5387" max="5387" width="11.33203125" style="180" customWidth="1"/>
    <col min="5388" max="5388" width="10.88671875" style="180" customWidth="1"/>
    <col min="5389" max="5389" width="10.44140625" style="180" customWidth="1"/>
    <col min="5390" max="5390" width="10.6640625" style="180" customWidth="1"/>
    <col min="5391" max="5391" width="14.109375" style="180" customWidth="1"/>
    <col min="5392" max="5392" width="10" style="180" customWidth="1"/>
    <col min="5393" max="5632" width="9.109375" style="180"/>
    <col min="5633" max="5634" width="6.109375" style="180" customWidth="1"/>
    <col min="5635" max="5635" width="4.33203125" style="180" customWidth="1"/>
    <col min="5636" max="5636" width="19.33203125" style="180" customWidth="1"/>
    <col min="5637" max="5637" width="79" style="180" customWidth="1"/>
    <col min="5638" max="5638" width="15.88671875" style="180" customWidth="1"/>
    <col min="5639" max="5639" width="7.44140625" style="180" customWidth="1"/>
    <col min="5640" max="5640" width="9.5546875" style="180" customWidth="1"/>
    <col min="5641" max="5641" width="10.44140625" style="180" customWidth="1"/>
    <col min="5642" max="5642" width="9.6640625" style="180" customWidth="1"/>
    <col min="5643" max="5643" width="11.33203125" style="180" customWidth="1"/>
    <col min="5644" max="5644" width="10.88671875" style="180" customWidth="1"/>
    <col min="5645" max="5645" width="10.44140625" style="180" customWidth="1"/>
    <col min="5646" max="5646" width="10.6640625" style="180" customWidth="1"/>
    <col min="5647" max="5647" width="14.109375" style="180" customWidth="1"/>
    <col min="5648" max="5648" width="10" style="180" customWidth="1"/>
    <col min="5649" max="5888" width="9.109375" style="180"/>
    <col min="5889" max="5890" width="6.109375" style="180" customWidth="1"/>
    <col min="5891" max="5891" width="4.33203125" style="180" customWidth="1"/>
    <col min="5892" max="5892" width="19.33203125" style="180" customWidth="1"/>
    <col min="5893" max="5893" width="79" style="180" customWidth="1"/>
    <col min="5894" max="5894" width="15.88671875" style="180" customWidth="1"/>
    <col min="5895" max="5895" width="7.44140625" style="180" customWidth="1"/>
    <col min="5896" max="5896" width="9.5546875" style="180" customWidth="1"/>
    <col min="5897" max="5897" width="10.44140625" style="180" customWidth="1"/>
    <col min="5898" max="5898" width="9.6640625" style="180" customWidth="1"/>
    <col min="5899" max="5899" width="11.33203125" style="180" customWidth="1"/>
    <col min="5900" max="5900" width="10.88671875" style="180" customWidth="1"/>
    <col min="5901" max="5901" width="10.44140625" style="180" customWidth="1"/>
    <col min="5902" max="5902" width="10.6640625" style="180" customWidth="1"/>
    <col min="5903" max="5903" width="14.109375" style="180" customWidth="1"/>
    <col min="5904" max="5904" width="10" style="180" customWidth="1"/>
    <col min="5905" max="6144" width="9.109375" style="180"/>
    <col min="6145" max="6146" width="6.109375" style="180" customWidth="1"/>
    <col min="6147" max="6147" width="4.33203125" style="180" customWidth="1"/>
    <col min="6148" max="6148" width="19.33203125" style="180" customWidth="1"/>
    <col min="6149" max="6149" width="79" style="180" customWidth="1"/>
    <col min="6150" max="6150" width="15.88671875" style="180" customWidth="1"/>
    <col min="6151" max="6151" width="7.44140625" style="180" customWidth="1"/>
    <col min="6152" max="6152" width="9.5546875" style="180" customWidth="1"/>
    <col min="6153" max="6153" width="10.44140625" style="180" customWidth="1"/>
    <col min="6154" max="6154" width="9.6640625" style="180" customWidth="1"/>
    <col min="6155" max="6155" width="11.33203125" style="180" customWidth="1"/>
    <col min="6156" max="6156" width="10.88671875" style="180" customWidth="1"/>
    <col min="6157" max="6157" width="10.44140625" style="180" customWidth="1"/>
    <col min="6158" max="6158" width="10.6640625" style="180" customWidth="1"/>
    <col min="6159" max="6159" width="14.109375" style="180" customWidth="1"/>
    <col min="6160" max="6160" width="10" style="180" customWidth="1"/>
    <col min="6161" max="6400" width="9.109375" style="180"/>
    <col min="6401" max="6402" width="6.109375" style="180" customWidth="1"/>
    <col min="6403" max="6403" width="4.33203125" style="180" customWidth="1"/>
    <col min="6404" max="6404" width="19.33203125" style="180" customWidth="1"/>
    <col min="6405" max="6405" width="79" style="180" customWidth="1"/>
    <col min="6406" max="6406" width="15.88671875" style="180" customWidth="1"/>
    <col min="6407" max="6407" width="7.44140625" style="180" customWidth="1"/>
    <col min="6408" max="6408" width="9.5546875" style="180" customWidth="1"/>
    <col min="6409" max="6409" width="10.44140625" style="180" customWidth="1"/>
    <col min="6410" max="6410" width="9.6640625" style="180" customWidth="1"/>
    <col min="6411" max="6411" width="11.33203125" style="180" customWidth="1"/>
    <col min="6412" max="6412" width="10.88671875" style="180" customWidth="1"/>
    <col min="6413" max="6413" width="10.44140625" style="180" customWidth="1"/>
    <col min="6414" max="6414" width="10.6640625" style="180" customWidth="1"/>
    <col min="6415" max="6415" width="14.109375" style="180" customWidth="1"/>
    <col min="6416" max="6416" width="10" style="180" customWidth="1"/>
    <col min="6417" max="6656" width="9.109375" style="180"/>
    <col min="6657" max="6658" width="6.109375" style="180" customWidth="1"/>
    <col min="6659" max="6659" width="4.33203125" style="180" customWidth="1"/>
    <col min="6660" max="6660" width="19.33203125" style="180" customWidth="1"/>
    <col min="6661" max="6661" width="79" style="180" customWidth="1"/>
    <col min="6662" max="6662" width="15.88671875" style="180" customWidth="1"/>
    <col min="6663" max="6663" width="7.44140625" style="180" customWidth="1"/>
    <col min="6664" max="6664" width="9.5546875" style="180" customWidth="1"/>
    <col min="6665" max="6665" width="10.44140625" style="180" customWidth="1"/>
    <col min="6666" max="6666" width="9.6640625" style="180" customWidth="1"/>
    <col min="6667" max="6667" width="11.33203125" style="180" customWidth="1"/>
    <col min="6668" max="6668" width="10.88671875" style="180" customWidth="1"/>
    <col min="6669" max="6669" width="10.44140625" style="180" customWidth="1"/>
    <col min="6670" max="6670" width="10.6640625" style="180" customWidth="1"/>
    <col min="6671" max="6671" width="14.109375" style="180" customWidth="1"/>
    <col min="6672" max="6672" width="10" style="180" customWidth="1"/>
    <col min="6673" max="6912" width="9.109375" style="180"/>
    <col min="6913" max="6914" width="6.109375" style="180" customWidth="1"/>
    <col min="6915" max="6915" width="4.33203125" style="180" customWidth="1"/>
    <col min="6916" max="6916" width="19.33203125" style="180" customWidth="1"/>
    <col min="6917" max="6917" width="79" style="180" customWidth="1"/>
    <col min="6918" max="6918" width="15.88671875" style="180" customWidth="1"/>
    <col min="6919" max="6919" width="7.44140625" style="180" customWidth="1"/>
    <col min="6920" max="6920" width="9.5546875" style="180" customWidth="1"/>
    <col min="6921" max="6921" width="10.44140625" style="180" customWidth="1"/>
    <col min="6922" max="6922" width="9.6640625" style="180" customWidth="1"/>
    <col min="6923" max="6923" width="11.33203125" style="180" customWidth="1"/>
    <col min="6924" max="6924" width="10.88671875" style="180" customWidth="1"/>
    <col min="6925" max="6925" width="10.44140625" style="180" customWidth="1"/>
    <col min="6926" max="6926" width="10.6640625" style="180" customWidth="1"/>
    <col min="6927" max="6927" width="14.109375" style="180" customWidth="1"/>
    <col min="6928" max="6928" width="10" style="180" customWidth="1"/>
    <col min="6929" max="7168" width="9.109375" style="180"/>
    <col min="7169" max="7170" width="6.109375" style="180" customWidth="1"/>
    <col min="7171" max="7171" width="4.33203125" style="180" customWidth="1"/>
    <col min="7172" max="7172" width="19.33203125" style="180" customWidth="1"/>
    <col min="7173" max="7173" width="79" style="180" customWidth="1"/>
    <col min="7174" max="7174" width="15.88671875" style="180" customWidth="1"/>
    <col min="7175" max="7175" width="7.44140625" style="180" customWidth="1"/>
    <col min="7176" max="7176" width="9.5546875" style="180" customWidth="1"/>
    <col min="7177" max="7177" width="10.44140625" style="180" customWidth="1"/>
    <col min="7178" max="7178" width="9.6640625" style="180" customWidth="1"/>
    <col min="7179" max="7179" width="11.33203125" style="180" customWidth="1"/>
    <col min="7180" max="7180" width="10.88671875" style="180" customWidth="1"/>
    <col min="7181" max="7181" width="10.44140625" style="180" customWidth="1"/>
    <col min="7182" max="7182" width="10.6640625" style="180" customWidth="1"/>
    <col min="7183" max="7183" width="14.109375" style="180" customWidth="1"/>
    <col min="7184" max="7184" width="10" style="180" customWidth="1"/>
    <col min="7185" max="7424" width="9.109375" style="180"/>
    <col min="7425" max="7426" width="6.109375" style="180" customWidth="1"/>
    <col min="7427" max="7427" width="4.33203125" style="180" customWidth="1"/>
    <col min="7428" max="7428" width="19.33203125" style="180" customWidth="1"/>
    <col min="7429" max="7429" width="79" style="180" customWidth="1"/>
    <col min="7430" max="7430" width="15.88671875" style="180" customWidth="1"/>
    <col min="7431" max="7431" width="7.44140625" style="180" customWidth="1"/>
    <col min="7432" max="7432" width="9.5546875" style="180" customWidth="1"/>
    <col min="7433" max="7433" width="10.44140625" style="180" customWidth="1"/>
    <col min="7434" max="7434" width="9.6640625" style="180" customWidth="1"/>
    <col min="7435" max="7435" width="11.33203125" style="180" customWidth="1"/>
    <col min="7436" max="7436" width="10.88671875" style="180" customWidth="1"/>
    <col min="7437" max="7437" width="10.44140625" style="180" customWidth="1"/>
    <col min="7438" max="7438" width="10.6640625" style="180" customWidth="1"/>
    <col min="7439" max="7439" width="14.109375" style="180" customWidth="1"/>
    <col min="7440" max="7440" width="10" style="180" customWidth="1"/>
    <col min="7441" max="7680" width="9.109375" style="180"/>
    <col min="7681" max="7682" width="6.109375" style="180" customWidth="1"/>
    <col min="7683" max="7683" width="4.33203125" style="180" customWidth="1"/>
    <col min="7684" max="7684" width="19.33203125" style="180" customWidth="1"/>
    <col min="7685" max="7685" width="79" style="180" customWidth="1"/>
    <col min="7686" max="7686" width="15.88671875" style="180" customWidth="1"/>
    <col min="7687" max="7687" width="7.44140625" style="180" customWidth="1"/>
    <col min="7688" max="7688" width="9.5546875" style="180" customWidth="1"/>
    <col min="7689" max="7689" width="10.44140625" style="180" customWidth="1"/>
    <col min="7690" max="7690" width="9.6640625" style="180" customWidth="1"/>
    <col min="7691" max="7691" width="11.33203125" style="180" customWidth="1"/>
    <col min="7692" max="7692" width="10.88671875" style="180" customWidth="1"/>
    <col min="7693" max="7693" width="10.44140625" style="180" customWidth="1"/>
    <col min="7694" max="7694" width="10.6640625" style="180" customWidth="1"/>
    <col min="7695" max="7695" width="14.109375" style="180" customWidth="1"/>
    <col min="7696" max="7696" width="10" style="180" customWidth="1"/>
    <col min="7697" max="7936" width="9.109375" style="180"/>
    <col min="7937" max="7938" width="6.109375" style="180" customWidth="1"/>
    <col min="7939" max="7939" width="4.33203125" style="180" customWidth="1"/>
    <col min="7940" max="7940" width="19.33203125" style="180" customWidth="1"/>
    <col min="7941" max="7941" width="79" style="180" customWidth="1"/>
    <col min="7942" max="7942" width="15.88671875" style="180" customWidth="1"/>
    <col min="7943" max="7943" width="7.44140625" style="180" customWidth="1"/>
    <col min="7944" max="7944" width="9.5546875" style="180" customWidth="1"/>
    <col min="7945" max="7945" width="10.44140625" style="180" customWidth="1"/>
    <col min="7946" max="7946" width="9.6640625" style="180" customWidth="1"/>
    <col min="7947" max="7947" width="11.33203125" style="180" customWidth="1"/>
    <col min="7948" max="7948" width="10.88671875" style="180" customWidth="1"/>
    <col min="7949" max="7949" width="10.44140625" style="180" customWidth="1"/>
    <col min="7950" max="7950" width="10.6640625" style="180" customWidth="1"/>
    <col min="7951" max="7951" width="14.109375" style="180" customWidth="1"/>
    <col min="7952" max="7952" width="10" style="180" customWidth="1"/>
    <col min="7953" max="8192" width="9.109375" style="180"/>
    <col min="8193" max="8194" width="6.109375" style="180" customWidth="1"/>
    <col min="8195" max="8195" width="4.33203125" style="180" customWidth="1"/>
    <col min="8196" max="8196" width="19.33203125" style="180" customWidth="1"/>
    <col min="8197" max="8197" width="79" style="180" customWidth="1"/>
    <col min="8198" max="8198" width="15.88671875" style="180" customWidth="1"/>
    <col min="8199" max="8199" width="7.44140625" style="180" customWidth="1"/>
    <col min="8200" max="8200" width="9.5546875" style="180" customWidth="1"/>
    <col min="8201" max="8201" width="10.44140625" style="180" customWidth="1"/>
    <col min="8202" max="8202" width="9.6640625" style="180" customWidth="1"/>
    <col min="8203" max="8203" width="11.33203125" style="180" customWidth="1"/>
    <col min="8204" max="8204" width="10.88671875" style="180" customWidth="1"/>
    <col min="8205" max="8205" width="10.44140625" style="180" customWidth="1"/>
    <col min="8206" max="8206" width="10.6640625" style="180" customWidth="1"/>
    <col min="8207" max="8207" width="14.109375" style="180" customWidth="1"/>
    <col min="8208" max="8208" width="10" style="180" customWidth="1"/>
    <col min="8209" max="8448" width="9.109375" style="180"/>
    <col min="8449" max="8450" width="6.109375" style="180" customWidth="1"/>
    <col min="8451" max="8451" width="4.33203125" style="180" customWidth="1"/>
    <col min="8452" max="8452" width="19.33203125" style="180" customWidth="1"/>
    <col min="8453" max="8453" width="79" style="180" customWidth="1"/>
    <col min="8454" max="8454" width="15.88671875" style="180" customWidth="1"/>
    <col min="8455" max="8455" width="7.44140625" style="180" customWidth="1"/>
    <col min="8456" max="8456" width="9.5546875" style="180" customWidth="1"/>
    <col min="8457" max="8457" width="10.44140625" style="180" customWidth="1"/>
    <col min="8458" max="8458" width="9.6640625" style="180" customWidth="1"/>
    <col min="8459" max="8459" width="11.33203125" style="180" customWidth="1"/>
    <col min="8460" max="8460" width="10.88671875" style="180" customWidth="1"/>
    <col min="8461" max="8461" width="10.44140625" style="180" customWidth="1"/>
    <col min="8462" max="8462" width="10.6640625" style="180" customWidth="1"/>
    <col min="8463" max="8463" width="14.109375" style="180" customWidth="1"/>
    <col min="8464" max="8464" width="10" style="180" customWidth="1"/>
    <col min="8465" max="8704" width="9.109375" style="180"/>
    <col min="8705" max="8706" width="6.109375" style="180" customWidth="1"/>
    <col min="8707" max="8707" width="4.33203125" style="180" customWidth="1"/>
    <col min="8708" max="8708" width="19.33203125" style="180" customWidth="1"/>
    <col min="8709" max="8709" width="79" style="180" customWidth="1"/>
    <col min="8710" max="8710" width="15.88671875" style="180" customWidth="1"/>
    <col min="8711" max="8711" width="7.44140625" style="180" customWidth="1"/>
    <col min="8712" max="8712" width="9.5546875" style="180" customWidth="1"/>
    <col min="8713" max="8713" width="10.44140625" style="180" customWidth="1"/>
    <col min="8714" max="8714" width="9.6640625" style="180" customWidth="1"/>
    <col min="8715" max="8715" width="11.33203125" style="180" customWidth="1"/>
    <col min="8716" max="8716" width="10.88671875" style="180" customWidth="1"/>
    <col min="8717" max="8717" width="10.44140625" style="180" customWidth="1"/>
    <col min="8718" max="8718" width="10.6640625" style="180" customWidth="1"/>
    <col min="8719" max="8719" width="14.109375" style="180" customWidth="1"/>
    <col min="8720" max="8720" width="10" style="180" customWidth="1"/>
    <col min="8721" max="8960" width="9.109375" style="180"/>
    <col min="8961" max="8962" width="6.109375" style="180" customWidth="1"/>
    <col min="8963" max="8963" width="4.33203125" style="180" customWidth="1"/>
    <col min="8964" max="8964" width="19.33203125" style="180" customWidth="1"/>
    <col min="8965" max="8965" width="79" style="180" customWidth="1"/>
    <col min="8966" max="8966" width="15.88671875" style="180" customWidth="1"/>
    <col min="8967" max="8967" width="7.44140625" style="180" customWidth="1"/>
    <col min="8968" max="8968" width="9.5546875" style="180" customWidth="1"/>
    <col min="8969" max="8969" width="10.44140625" style="180" customWidth="1"/>
    <col min="8970" max="8970" width="9.6640625" style="180" customWidth="1"/>
    <col min="8971" max="8971" width="11.33203125" style="180" customWidth="1"/>
    <col min="8972" max="8972" width="10.88671875" style="180" customWidth="1"/>
    <col min="8973" max="8973" width="10.44140625" style="180" customWidth="1"/>
    <col min="8974" max="8974" width="10.6640625" style="180" customWidth="1"/>
    <col min="8975" max="8975" width="14.109375" style="180" customWidth="1"/>
    <col min="8976" max="8976" width="10" style="180" customWidth="1"/>
    <col min="8977" max="9216" width="9.109375" style="180"/>
    <col min="9217" max="9218" width="6.109375" style="180" customWidth="1"/>
    <col min="9219" max="9219" width="4.33203125" style="180" customWidth="1"/>
    <col min="9220" max="9220" width="19.33203125" style="180" customWidth="1"/>
    <col min="9221" max="9221" width="79" style="180" customWidth="1"/>
    <col min="9222" max="9222" width="15.88671875" style="180" customWidth="1"/>
    <col min="9223" max="9223" width="7.44140625" style="180" customWidth="1"/>
    <col min="9224" max="9224" width="9.5546875" style="180" customWidth="1"/>
    <col min="9225" max="9225" width="10.44140625" style="180" customWidth="1"/>
    <col min="9226" max="9226" width="9.6640625" style="180" customWidth="1"/>
    <col min="9227" max="9227" width="11.33203125" style="180" customWidth="1"/>
    <col min="9228" max="9228" width="10.88671875" style="180" customWidth="1"/>
    <col min="9229" max="9229" width="10.44140625" style="180" customWidth="1"/>
    <col min="9230" max="9230" width="10.6640625" style="180" customWidth="1"/>
    <col min="9231" max="9231" width="14.109375" style="180" customWidth="1"/>
    <col min="9232" max="9232" width="10" style="180" customWidth="1"/>
    <col min="9233" max="9472" width="9.109375" style="180"/>
    <col min="9473" max="9474" width="6.109375" style="180" customWidth="1"/>
    <col min="9475" max="9475" width="4.33203125" style="180" customWidth="1"/>
    <col min="9476" max="9476" width="19.33203125" style="180" customWidth="1"/>
    <col min="9477" max="9477" width="79" style="180" customWidth="1"/>
    <col min="9478" max="9478" width="15.88671875" style="180" customWidth="1"/>
    <col min="9479" max="9479" width="7.44140625" style="180" customWidth="1"/>
    <col min="9480" max="9480" width="9.5546875" style="180" customWidth="1"/>
    <col min="9481" max="9481" width="10.44140625" style="180" customWidth="1"/>
    <col min="9482" max="9482" width="9.6640625" style="180" customWidth="1"/>
    <col min="9483" max="9483" width="11.33203125" style="180" customWidth="1"/>
    <col min="9484" max="9484" width="10.88671875" style="180" customWidth="1"/>
    <col min="9485" max="9485" width="10.44140625" style="180" customWidth="1"/>
    <col min="9486" max="9486" width="10.6640625" style="180" customWidth="1"/>
    <col min="9487" max="9487" width="14.109375" style="180" customWidth="1"/>
    <col min="9488" max="9488" width="10" style="180" customWidth="1"/>
    <col min="9489" max="9728" width="9.109375" style="180"/>
    <col min="9729" max="9730" width="6.109375" style="180" customWidth="1"/>
    <col min="9731" max="9731" width="4.33203125" style="180" customWidth="1"/>
    <col min="9732" max="9732" width="19.33203125" style="180" customWidth="1"/>
    <col min="9733" max="9733" width="79" style="180" customWidth="1"/>
    <col min="9734" max="9734" width="15.88671875" style="180" customWidth="1"/>
    <col min="9735" max="9735" width="7.44140625" style="180" customWidth="1"/>
    <col min="9736" max="9736" width="9.5546875" style="180" customWidth="1"/>
    <col min="9737" max="9737" width="10.44140625" style="180" customWidth="1"/>
    <col min="9738" max="9738" width="9.6640625" style="180" customWidth="1"/>
    <col min="9739" max="9739" width="11.33203125" style="180" customWidth="1"/>
    <col min="9740" max="9740" width="10.88671875" style="180" customWidth="1"/>
    <col min="9741" max="9741" width="10.44140625" style="180" customWidth="1"/>
    <col min="9742" max="9742" width="10.6640625" style="180" customWidth="1"/>
    <col min="9743" max="9743" width="14.109375" style="180" customWidth="1"/>
    <col min="9744" max="9744" width="10" style="180" customWidth="1"/>
    <col min="9745" max="9984" width="9.109375" style="180"/>
    <col min="9985" max="9986" width="6.109375" style="180" customWidth="1"/>
    <col min="9987" max="9987" width="4.33203125" style="180" customWidth="1"/>
    <col min="9988" max="9988" width="19.33203125" style="180" customWidth="1"/>
    <col min="9989" max="9989" width="79" style="180" customWidth="1"/>
    <col min="9990" max="9990" width="15.88671875" style="180" customWidth="1"/>
    <col min="9991" max="9991" width="7.44140625" style="180" customWidth="1"/>
    <col min="9992" max="9992" width="9.5546875" style="180" customWidth="1"/>
    <col min="9993" max="9993" width="10.44140625" style="180" customWidth="1"/>
    <col min="9994" max="9994" width="9.6640625" style="180" customWidth="1"/>
    <col min="9995" max="9995" width="11.33203125" style="180" customWidth="1"/>
    <col min="9996" max="9996" width="10.88671875" style="180" customWidth="1"/>
    <col min="9997" max="9997" width="10.44140625" style="180" customWidth="1"/>
    <col min="9998" max="9998" width="10.6640625" style="180" customWidth="1"/>
    <col min="9999" max="9999" width="14.109375" style="180" customWidth="1"/>
    <col min="10000" max="10000" width="10" style="180" customWidth="1"/>
    <col min="10001" max="10240" width="9.109375" style="180"/>
    <col min="10241" max="10242" width="6.109375" style="180" customWidth="1"/>
    <col min="10243" max="10243" width="4.33203125" style="180" customWidth="1"/>
    <col min="10244" max="10244" width="19.33203125" style="180" customWidth="1"/>
    <col min="10245" max="10245" width="79" style="180" customWidth="1"/>
    <col min="10246" max="10246" width="15.88671875" style="180" customWidth="1"/>
    <col min="10247" max="10247" width="7.44140625" style="180" customWidth="1"/>
    <col min="10248" max="10248" width="9.5546875" style="180" customWidth="1"/>
    <col min="10249" max="10249" width="10.44140625" style="180" customWidth="1"/>
    <col min="10250" max="10250" width="9.6640625" style="180" customWidth="1"/>
    <col min="10251" max="10251" width="11.33203125" style="180" customWidth="1"/>
    <col min="10252" max="10252" width="10.88671875" style="180" customWidth="1"/>
    <col min="10253" max="10253" width="10.44140625" style="180" customWidth="1"/>
    <col min="10254" max="10254" width="10.6640625" style="180" customWidth="1"/>
    <col min="10255" max="10255" width="14.109375" style="180" customWidth="1"/>
    <col min="10256" max="10256" width="10" style="180" customWidth="1"/>
    <col min="10257" max="10496" width="9.109375" style="180"/>
    <col min="10497" max="10498" width="6.109375" style="180" customWidth="1"/>
    <col min="10499" max="10499" width="4.33203125" style="180" customWidth="1"/>
    <col min="10500" max="10500" width="19.33203125" style="180" customWidth="1"/>
    <col min="10501" max="10501" width="79" style="180" customWidth="1"/>
    <col min="10502" max="10502" width="15.88671875" style="180" customWidth="1"/>
    <col min="10503" max="10503" width="7.44140625" style="180" customWidth="1"/>
    <col min="10504" max="10504" width="9.5546875" style="180" customWidth="1"/>
    <col min="10505" max="10505" width="10.44140625" style="180" customWidth="1"/>
    <col min="10506" max="10506" width="9.6640625" style="180" customWidth="1"/>
    <col min="10507" max="10507" width="11.33203125" style="180" customWidth="1"/>
    <col min="10508" max="10508" width="10.88671875" style="180" customWidth="1"/>
    <col min="10509" max="10509" width="10.44140625" style="180" customWidth="1"/>
    <col min="10510" max="10510" width="10.6640625" style="180" customWidth="1"/>
    <col min="10511" max="10511" width="14.109375" style="180" customWidth="1"/>
    <col min="10512" max="10512" width="10" style="180" customWidth="1"/>
    <col min="10513" max="10752" width="9.109375" style="180"/>
    <col min="10753" max="10754" width="6.109375" style="180" customWidth="1"/>
    <col min="10755" max="10755" width="4.33203125" style="180" customWidth="1"/>
    <col min="10756" max="10756" width="19.33203125" style="180" customWidth="1"/>
    <col min="10757" max="10757" width="79" style="180" customWidth="1"/>
    <col min="10758" max="10758" width="15.88671875" style="180" customWidth="1"/>
    <col min="10759" max="10759" width="7.44140625" style="180" customWidth="1"/>
    <col min="10760" max="10760" width="9.5546875" style="180" customWidth="1"/>
    <col min="10761" max="10761" width="10.44140625" style="180" customWidth="1"/>
    <col min="10762" max="10762" width="9.6640625" style="180" customWidth="1"/>
    <col min="10763" max="10763" width="11.33203125" style="180" customWidth="1"/>
    <col min="10764" max="10764" width="10.88671875" style="180" customWidth="1"/>
    <col min="10765" max="10765" width="10.44140625" style="180" customWidth="1"/>
    <col min="10766" max="10766" width="10.6640625" style="180" customWidth="1"/>
    <col min="10767" max="10767" width="14.109375" style="180" customWidth="1"/>
    <col min="10768" max="10768" width="10" style="180" customWidth="1"/>
    <col min="10769" max="11008" width="9.109375" style="180"/>
    <col min="11009" max="11010" width="6.109375" style="180" customWidth="1"/>
    <col min="11011" max="11011" width="4.33203125" style="180" customWidth="1"/>
    <col min="11012" max="11012" width="19.33203125" style="180" customWidth="1"/>
    <col min="11013" max="11013" width="79" style="180" customWidth="1"/>
    <col min="11014" max="11014" width="15.88671875" style="180" customWidth="1"/>
    <col min="11015" max="11015" width="7.44140625" style="180" customWidth="1"/>
    <col min="11016" max="11016" width="9.5546875" style="180" customWidth="1"/>
    <col min="11017" max="11017" width="10.44140625" style="180" customWidth="1"/>
    <col min="11018" max="11018" width="9.6640625" style="180" customWidth="1"/>
    <col min="11019" max="11019" width="11.33203125" style="180" customWidth="1"/>
    <col min="11020" max="11020" width="10.88671875" style="180" customWidth="1"/>
    <col min="11021" max="11021" width="10.44140625" style="180" customWidth="1"/>
    <col min="11022" max="11022" width="10.6640625" style="180" customWidth="1"/>
    <col min="11023" max="11023" width="14.109375" style="180" customWidth="1"/>
    <col min="11024" max="11024" width="10" style="180" customWidth="1"/>
    <col min="11025" max="11264" width="9.109375" style="180"/>
    <col min="11265" max="11266" width="6.109375" style="180" customWidth="1"/>
    <col min="11267" max="11267" width="4.33203125" style="180" customWidth="1"/>
    <col min="11268" max="11268" width="19.33203125" style="180" customWidth="1"/>
    <col min="11269" max="11269" width="79" style="180" customWidth="1"/>
    <col min="11270" max="11270" width="15.88671875" style="180" customWidth="1"/>
    <col min="11271" max="11271" width="7.44140625" style="180" customWidth="1"/>
    <col min="11272" max="11272" width="9.5546875" style="180" customWidth="1"/>
    <col min="11273" max="11273" width="10.44140625" style="180" customWidth="1"/>
    <col min="11274" max="11274" width="9.6640625" style="180" customWidth="1"/>
    <col min="11275" max="11275" width="11.33203125" style="180" customWidth="1"/>
    <col min="11276" max="11276" width="10.88671875" style="180" customWidth="1"/>
    <col min="11277" max="11277" width="10.44140625" style="180" customWidth="1"/>
    <col min="11278" max="11278" width="10.6640625" style="180" customWidth="1"/>
    <col min="11279" max="11279" width="14.109375" style="180" customWidth="1"/>
    <col min="11280" max="11280" width="10" style="180" customWidth="1"/>
    <col min="11281" max="11520" width="9.109375" style="180"/>
    <col min="11521" max="11522" width="6.109375" style="180" customWidth="1"/>
    <col min="11523" max="11523" width="4.33203125" style="180" customWidth="1"/>
    <col min="11524" max="11524" width="19.33203125" style="180" customWidth="1"/>
    <col min="11525" max="11525" width="79" style="180" customWidth="1"/>
    <col min="11526" max="11526" width="15.88671875" style="180" customWidth="1"/>
    <col min="11527" max="11527" width="7.44140625" style="180" customWidth="1"/>
    <col min="11528" max="11528" width="9.5546875" style="180" customWidth="1"/>
    <col min="11529" max="11529" width="10.44140625" style="180" customWidth="1"/>
    <col min="11530" max="11530" width="9.6640625" style="180" customWidth="1"/>
    <col min="11531" max="11531" width="11.33203125" style="180" customWidth="1"/>
    <col min="11532" max="11532" width="10.88671875" style="180" customWidth="1"/>
    <col min="11533" max="11533" width="10.44140625" style="180" customWidth="1"/>
    <col min="11534" max="11534" width="10.6640625" style="180" customWidth="1"/>
    <col min="11535" max="11535" width="14.109375" style="180" customWidth="1"/>
    <col min="11536" max="11536" width="10" style="180" customWidth="1"/>
    <col min="11537" max="11776" width="9.109375" style="180"/>
    <col min="11777" max="11778" width="6.109375" style="180" customWidth="1"/>
    <col min="11779" max="11779" width="4.33203125" style="180" customWidth="1"/>
    <col min="11780" max="11780" width="19.33203125" style="180" customWidth="1"/>
    <col min="11781" max="11781" width="79" style="180" customWidth="1"/>
    <col min="11782" max="11782" width="15.88671875" style="180" customWidth="1"/>
    <col min="11783" max="11783" width="7.44140625" style="180" customWidth="1"/>
    <col min="11784" max="11784" width="9.5546875" style="180" customWidth="1"/>
    <col min="11785" max="11785" width="10.44140625" style="180" customWidth="1"/>
    <col min="11786" max="11786" width="9.6640625" style="180" customWidth="1"/>
    <col min="11787" max="11787" width="11.33203125" style="180" customWidth="1"/>
    <col min="11788" max="11788" width="10.88671875" style="180" customWidth="1"/>
    <col min="11789" max="11789" width="10.44140625" style="180" customWidth="1"/>
    <col min="11790" max="11790" width="10.6640625" style="180" customWidth="1"/>
    <col min="11791" max="11791" width="14.109375" style="180" customWidth="1"/>
    <col min="11792" max="11792" width="10" style="180" customWidth="1"/>
    <col min="11793" max="12032" width="9.109375" style="180"/>
    <col min="12033" max="12034" width="6.109375" style="180" customWidth="1"/>
    <col min="12035" max="12035" width="4.33203125" style="180" customWidth="1"/>
    <col min="12036" max="12036" width="19.33203125" style="180" customWidth="1"/>
    <col min="12037" max="12037" width="79" style="180" customWidth="1"/>
    <col min="12038" max="12038" width="15.88671875" style="180" customWidth="1"/>
    <col min="12039" max="12039" width="7.44140625" style="180" customWidth="1"/>
    <col min="12040" max="12040" width="9.5546875" style="180" customWidth="1"/>
    <col min="12041" max="12041" width="10.44140625" style="180" customWidth="1"/>
    <col min="12042" max="12042" width="9.6640625" style="180" customWidth="1"/>
    <col min="12043" max="12043" width="11.33203125" style="180" customWidth="1"/>
    <col min="12044" max="12044" width="10.88671875" style="180" customWidth="1"/>
    <col min="12045" max="12045" width="10.44140625" style="180" customWidth="1"/>
    <col min="12046" max="12046" width="10.6640625" style="180" customWidth="1"/>
    <col min="12047" max="12047" width="14.109375" style="180" customWidth="1"/>
    <col min="12048" max="12048" width="10" style="180" customWidth="1"/>
    <col min="12049" max="12288" width="9.109375" style="180"/>
    <col min="12289" max="12290" width="6.109375" style="180" customWidth="1"/>
    <col min="12291" max="12291" width="4.33203125" style="180" customWidth="1"/>
    <col min="12292" max="12292" width="19.33203125" style="180" customWidth="1"/>
    <col min="12293" max="12293" width="79" style="180" customWidth="1"/>
    <col min="12294" max="12294" width="15.88671875" style="180" customWidth="1"/>
    <col min="12295" max="12295" width="7.44140625" style="180" customWidth="1"/>
    <col min="12296" max="12296" width="9.5546875" style="180" customWidth="1"/>
    <col min="12297" max="12297" width="10.44140625" style="180" customWidth="1"/>
    <col min="12298" max="12298" width="9.6640625" style="180" customWidth="1"/>
    <col min="12299" max="12299" width="11.33203125" style="180" customWidth="1"/>
    <col min="12300" max="12300" width="10.88671875" style="180" customWidth="1"/>
    <col min="12301" max="12301" width="10.44140625" style="180" customWidth="1"/>
    <col min="12302" max="12302" width="10.6640625" style="180" customWidth="1"/>
    <col min="12303" max="12303" width="14.109375" style="180" customWidth="1"/>
    <col min="12304" max="12304" width="10" style="180" customWidth="1"/>
    <col min="12305" max="12544" width="9.109375" style="180"/>
    <col min="12545" max="12546" width="6.109375" style="180" customWidth="1"/>
    <col min="12547" max="12547" width="4.33203125" style="180" customWidth="1"/>
    <col min="12548" max="12548" width="19.33203125" style="180" customWidth="1"/>
    <col min="12549" max="12549" width="79" style="180" customWidth="1"/>
    <col min="12550" max="12550" width="15.88671875" style="180" customWidth="1"/>
    <col min="12551" max="12551" width="7.44140625" style="180" customWidth="1"/>
    <col min="12552" max="12552" width="9.5546875" style="180" customWidth="1"/>
    <col min="12553" max="12553" width="10.44140625" style="180" customWidth="1"/>
    <col min="12554" max="12554" width="9.6640625" style="180" customWidth="1"/>
    <col min="12555" max="12555" width="11.33203125" style="180" customWidth="1"/>
    <col min="12556" max="12556" width="10.88671875" style="180" customWidth="1"/>
    <col min="12557" max="12557" width="10.44140625" style="180" customWidth="1"/>
    <col min="12558" max="12558" width="10.6640625" style="180" customWidth="1"/>
    <col min="12559" max="12559" width="14.109375" style="180" customWidth="1"/>
    <col min="12560" max="12560" width="10" style="180" customWidth="1"/>
    <col min="12561" max="12800" width="9.109375" style="180"/>
    <col min="12801" max="12802" width="6.109375" style="180" customWidth="1"/>
    <col min="12803" max="12803" width="4.33203125" style="180" customWidth="1"/>
    <col min="12804" max="12804" width="19.33203125" style="180" customWidth="1"/>
    <col min="12805" max="12805" width="79" style="180" customWidth="1"/>
    <col min="12806" max="12806" width="15.88671875" style="180" customWidth="1"/>
    <col min="12807" max="12807" width="7.44140625" style="180" customWidth="1"/>
    <col min="12808" max="12808" width="9.5546875" style="180" customWidth="1"/>
    <col min="12809" max="12809" width="10.44140625" style="180" customWidth="1"/>
    <col min="12810" max="12810" width="9.6640625" style="180" customWidth="1"/>
    <col min="12811" max="12811" width="11.33203125" style="180" customWidth="1"/>
    <col min="12812" max="12812" width="10.88671875" style="180" customWidth="1"/>
    <col min="12813" max="12813" width="10.44140625" style="180" customWidth="1"/>
    <col min="12814" max="12814" width="10.6640625" style="180" customWidth="1"/>
    <col min="12815" max="12815" width="14.109375" style="180" customWidth="1"/>
    <col min="12816" max="12816" width="10" style="180" customWidth="1"/>
    <col min="12817" max="13056" width="9.109375" style="180"/>
    <col min="13057" max="13058" width="6.109375" style="180" customWidth="1"/>
    <col min="13059" max="13059" width="4.33203125" style="180" customWidth="1"/>
    <col min="13060" max="13060" width="19.33203125" style="180" customWidth="1"/>
    <col min="13061" max="13061" width="79" style="180" customWidth="1"/>
    <col min="13062" max="13062" width="15.88671875" style="180" customWidth="1"/>
    <col min="13063" max="13063" width="7.44140625" style="180" customWidth="1"/>
    <col min="13064" max="13064" width="9.5546875" style="180" customWidth="1"/>
    <col min="13065" max="13065" width="10.44140625" style="180" customWidth="1"/>
    <col min="13066" max="13066" width="9.6640625" style="180" customWidth="1"/>
    <col min="13067" max="13067" width="11.33203125" style="180" customWidth="1"/>
    <col min="13068" max="13068" width="10.88671875" style="180" customWidth="1"/>
    <col min="13069" max="13069" width="10.44140625" style="180" customWidth="1"/>
    <col min="13070" max="13070" width="10.6640625" style="180" customWidth="1"/>
    <col min="13071" max="13071" width="14.109375" style="180" customWidth="1"/>
    <col min="13072" max="13072" width="10" style="180" customWidth="1"/>
    <col min="13073" max="13312" width="9.109375" style="180"/>
    <col min="13313" max="13314" width="6.109375" style="180" customWidth="1"/>
    <col min="13315" max="13315" width="4.33203125" style="180" customWidth="1"/>
    <col min="13316" max="13316" width="19.33203125" style="180" customWidth="1"/>
    <col min="13317" max="13317" width="79" style="180" customWidth="1"/>
    <col min="13318" max="13318" width="15.88671875" style="180" customWidth="1"/>
    <col min="13319" max="13319" width="7.44140625" style="180" customWidth="1"/>
    <col min="13320" max="13320" width="9.5546875" style="180" customWidth="1"/>
    <col min="13321" max="13321" width="10.44140625" style="180" customWidth="1"/>
    <col min="13322" max="13322" width="9.6640625" style="180" customWidth="1"/>
    <col min="13323" max="13323" width="11.33203125" style="180" customWidth="1"/>
    <col min="13324" max="13324" width="10.88671875" style="180" customWidth="1"/>
    <col min="13325" max="13325" width="10.44140625" style="180" customWidth="1"/>
    <col min="13326" max="13326" width="10.6640625" style="180" customWidth="1"/>
    <col min="13327" max="13327" width="14.109375" style="180" customWidth="1"/>
    <col min="13328" max="13328" width="10" style="180" customWidth="1"/>
    <col min="13329" max="13568" width="9.109375" style="180"/>
    <col min="13569" max="13570" width="6.109375" style="180" customWidth="1"/>
    <col min="13571" max="13571" width="4.33203125" style="180" customWidth="1"/>
    <col min="13572" max="13572" width="19.33203125" style="180" customWidth="1"/>
    <col min="13573" max="13573" width="79" style="180" customWidth="1"/>
    <col min="13574" max="13574" width="15.88671875" style="180" customWidth="1"/>
    <col min="13575" max="13575" width="7.44140625" style="180" customWidth="1"/>
    <col min="13576" max="13576" width="9.5546875" style="180" customWidth="1"/>
    <col min="13577" max="13577" width="10.44140625" style="180" customWidth="1"/>
    <col min="13578" max="13578" width="9.6640625" style="180" customWidth="1"/>
    <col min="13579" max="13579" width="11.33203125" style="180" customWidth="1"/>
    <col min="13580" max="13580" width="10.88671875" style="180" customWidth="1"/>
    <col min="13581" max="13581" width="10.44140625" style="180" customWidth="1"/>
    <col min="13582" max="13582" width="10.6640625" style="180" customWidth="1"/>
    <col min="13583" max="13583" width="14.109375" style="180" customWidth="1"/>
    <col min="13584" max="13584" width="10" style="180" customWidth="1"/>
    <col min="13585" max="13824" width="9.109375" style="180"/>
    <col min="13825" max="13826" width="6.109375" style="180" customWidth="1"/>
    <col min="13827" max="13827" width="4.33203125" style="180" customWidth="1"/>
    <col min="13828" max="13828" width="19.33203125" style="180" customWidth="1"/>
    <col min="13829" max="13829" width="79" style="180" customWidth="1"/>
    <col min="13830" max="13830" width="15.88671875" style="180" customWidth="1"/>
    <col min="13831" max="13831" width="7.44140625" style="180" customWidth="1"/>
    <col min="13832" max="13832" width="9.5546875" style="180" customWidth="1"/>
    <col min="13833" max="13833" width="10.44140625" style="180" customWidth="1"/>
    <col min="13834" max="13834" width="9.6640625" style="180" customWidth="1"/>
    <col min="13835" max="13835" width="11.33203125" style="180" customWidth="1"/>
    <col min="13836" max="13836" width="10.88671875" style="180" customWidth="1"/>
    <col min="13837" max="13837" width="10.44140625" style="180" customWidth="1"/>
    <col min="13838" max="13838" width="10.6640625" style="180" customWidth="1"/>
    <col min="13839" max="13839" width="14.109375" style="180" customWidth="1"/>
    <col min="13840" max="13840" width="10" style="180" customWidth="1"/>
    <col min="13841" max="14080" width="9.109375" style="180"/>
    <col min="14081" max="14082" width="6.109375" style="180" customWidth="1"/>
    <col min="14083" max="14083" width="4.33203125" style="180" customWidth="1"/>
    <col min="14084" max="14084" width="19.33203125" style="180" customWidth="1"/>
    <col min="14085" max="14085" width="79" style="180" customWidth="1"/>
    <col min="14086" max="14086" width="15.88671875" style="180" customWidth="1"/>
    <col min="14087" max="14087" width="7.44140625" style="180" customWidth="1"/>
    <col min="14088" max="14088" width="9.5546875" style="180" customWidth="1"/>
    <col min="14089" max="14089" width="10.44140625" style="180" customWidth="1"/>
    <col min="14090" max="14090" width="9.6640625" style="180" customWidth="1"/>
    <col min="14091" max="14091" width="11.33203125" style="180" customWidth="1"/>
    <col min="14092" max="14092" width="10.88671875" style="180" customWidth="1"/>
    <col min="14093" max="14093" width="10.44140625" style="180" customWidth="1"/>
    <col min="14094" max="14094" width="10.6640625" style="180" customWidth="1"/>
    <col min="14095" max="14095" width="14.109375" style="180" customWidth="1"/>
    <col min="14096" max="14096" width="10" style="180" customWidth="1"/>
    <col min="14097" max="14336" width="9.109375" style="180"/>
    <col min="14337" max="14338" width="6.109375" style="180" customWidth="1"/>
    <col min="14339" max="14339" width="4.33203125" style="180" customWidth="1"/>
    <col min="14340" max="14340" width="19.33203125" style="180" customWidth="1"/>
    <col min="14341" max="14341" width="79" style="180" customWidth="1"/>
    <col min="14342" max="14342" width="15.88671875" style="180" customWidth="1"/>
    <col min="14343" max="14343" width="7.44140625" style="180" customWidth="1"/>
    <col min="14344" max="14344" width="9.5546875" style="180" customWidth="1"/>
    <col min="14345" max="14345" width="10.44140625" style="180" customWidth="1"/>
    <col min="14346" max="14346" width="9.6640625" style="180" customWidth="1"/>
    <col min="14347" max="14347" width="11.33203125" style="180" customWidth="1"/>
    <col min="14348" max="14348" width="10.88671875" style="180" customWidth="1"/>
    <col min="14349" max="14349" width="10.44140625" style="180" customWidth="1"/>
    <col min="14350" max="14350" width="10.6640625" style="180" customWidth="1"/>
    <col min="14351" max="14351" width="14.109375" style="180" customWidth="1"/>
    <col min="14352" max="14352" width="10" style="180" customWidth="1"/>
    <col min="14353" max="14592" width="9.109375" style="180"/>
    <col min="14593" max="14594" width="6.109375" style="180" customWidth="1"/>
    <col min="14595" max="14595" width="4.33203125" style="180" customWidth="1"/>
    <col min="14596" max="14596" width="19.33203125" style="180" customWidth="1"/>
    <col min="14597" max="14597" width="79" style="180" customWidth="1"/>
    <col min="14598" max="14598" width="15.88671875" style="180" customWidth="1"/>
    <col min="14599" max="14599" width="7.44140625" style="180" customWidth="1"/>
    <col min="14600" max="14600" width="9.5546875" style="180" customWidth="1"/>
    <col min="14601" max="14601" width="10.44140625" style="180" customWidth="1"/>
    <col min="14602" max="14602" width="9.6640625" style="180" customWidth="1"/>
    <col min="14603" max="14603" width="11.33203125" style="180" customWidth="1"/>
    <col min="14604" max="14604" width="10.88671875" style="180" customWidth="1"/>
    <col min="14605" max="14605" width="10.44140625" style="180" customWidth="1"/>
    <col min="14606" max="14606" width="10.6640625" style="180" customWidth="1"/>
    <col min="14607" max="14607" width="14.109375" style="180" customWidth="1"/>
    <col min="14608" max="14608" width="10" style="180" customWidth="1"/>
    <col min="14609" max="14848" width="9.109375" style="180"/>
    <col min="14849" max="14850" width="6.109375" style="180" customWidth="1"/>
    <col min="14851" max="14851" width="4.33203125" style="180" customWidth="1"/>
    <col min="14852" max="14852" width="19.33203125" style="180" customWidth="1"/>
    <col min="14853" max="14853" width="79" style="180" customWidth="1"/>
    <col min="14854" max="14854" width="15.88671875" style="180" customWidth="1"/>
    <col min="14855" max="14855" width="7.44140625" style="180" customWidth="1"/>
    <col min="14856" max="14856" width="9.5546875" style="180" customWidth="1"/>
    <col min="14857" max="14857" width="10.44140625" style="180" customWidth="1"/>
    <col min="14858" max="14858" width="9.6640625" style="180" customWidth="1"/>
    <col min="14859" max="14859" width="11.33203125" style="180" customWidth="1"/>
    <col min="14860" max="14860" width="10.88671875" style="180" customWidth="1"/>
    <col min="14861" max="14861" width="10.44140625" style="180" customWidth="1"/>
    <col min="14862" max="14862" width="10.6640625" style="180" customWidth="1"/>
    <col min="14863" max="14863" width="14.109375" style="180" customWidth="1"/>
    <col min="14864" max="14864" width="10" style="180" customWidth="1"/>
    <col min="14865" max="15104" width="9.109375" style="180"/>
    <col min="15105" max="15106" width="6.109375" style="180" customWidth="1"/>
    <col min="15107" max="15107" width="4.33203125" style="180" customWidth="1"/>
    <col min="15108" max="15108" width="19.33203125" style="180" customWidth="1"/>
    <col min="15109" max="15109" width="79" style="180" customWidth="1"/>
    <col min="15110" max="15110" width="15.88671875" style="180" customWidth="1"/>
    <col min="15111" max="15111" width="7.44140625" style="180" customWidth="1"/>
    <col min="15112" max="15112" width="9.5546875" style="180" customWidth="1"/>
    <col min="15113" max="15113" width="10.44140625" style="180" customWidth="1"/>
    <col min="15114" max="15114" width="9.6640625" style="180" customWidth="1"/>
    <col min="15115" max="15115" width="11.33203125" style="180" customWidth="1"/>
    <col min="15116" max="15116" width="10.88671875" style="180" customWidth="1"/>
    <col min="15117" max="15117" width="10.44140625" style="180" customWidth="1"/>
    <col min="15118" max="15118" width="10.6640625" style="180" customWidth="1"/>
    <col min="15119" max="15119" width="14.109375" style="180" customWidth="1"/>
    <col min="15120" max="15120" width="10" style="180" customWidth="1"/>
    <col min="15121" max="15360" width="9.109375" style="180"/>
    <col min="15361" max="15362" width="6.109375" style="180" customWidth="1"/>
    <col min="15363" max="15363" width="4.33203125" style="180" customWidth="1"/>
    <col min="15364" max="15364" width="19.33203125" style="180" customWidth="1"/>
    <col min="15365" max="15365" width="79" style="180" customWidth="1"/>
    <col min="15366" max="15366" width="15.88671875" style="180" customWidth="1"/>
    <col min="15367" max="15367" width="7.44140625" style="180" customWidth="1"/>
    <col min="15368" max="15368" width="9.5546875" style="180" customWidth="1"/>
    <col min="15369" max="15369" width="10.44140625" style="180" customWidth="1"/>
    <col min="15370" max="15370" width="9.6640625" style="180" customWidth="1"/>
    <col min="15371" max="15371" width="11.33203125" style="180" customWidth="1"/>
    <col min="15372" max="15372" width="10.88671875" style="180" customWidth="1"/>
    <col min="15373" max="15373" width="10.44140625" style="180" customWidth="1"/>
    <col min="15374" max="15374" width="10.6640625" style="180" customWidth="1"/>
    <col min="15375" max="15375" width="14.109375" style="180" customWidth="1"/>
    <col min="15376" max="15376" width="10" style="180" customWidth="1"/>
    <col min="15377" max="15616" width="9.109375" style="180"/>
    <col min="15617" max="15618" width="6.109375" style="180" customWidth="1"/>
    <col min="15619" max="15619" width="4.33203125" style="180" customWidth="1"/>
    <col min="15620" max="15620" width="19.33203125" style="180" customWidth="1"/>
    <col min="15621" max="15621" width="79" style="180" customWidth="1"/>
    <col min="15622" max="15622" width="15.88671875" style="180" customWidth="1"/>
    <col min="15623" max="15623" width="7.44140625" style="180" customWidth="1"/>
    <col min="15624" max="15624" width="9.5546875" style="180" customWidth="1"/>
    <col min="15625" max="15625" width="10.44140625" style="180" customWidth="1"/>
    <col min="15626" max="15626" width="9.6640625" style="180" customWidth="1"/>
    <col min="15627" max="15627" width="11.33203125" style="180" customWidth="1"/>
    <col min="15628" max="15628" width="10.88671875" style="180" customWidth="1"/>
    <col min="15629" max="15629" width="10.44140625" style="180" customWidth="1"/>
    <col min="15630" max="15630" width="10.6640625" style="180" customWidth="1"/>
    <col min="15631" max="15631" width="14.109375" style="180" customWidth="1"/>
    <col min="15632" max="15632" width="10" style="180" customWidth="1"/>
    <col min="15633" max="15872" width="9.109375" style="180"/>
    <col min="15873" max="15874" width="6.109375" style="180" customWidth="1"/>
    <col min="15875" max="15875" width="4.33203125" style="180" customWidth="1"/>
    <col min="15876" max="15876" width="19.33203125" style="180" customWidth="1"/>
    <col min="15877" max="15877" width="79" style="180" customWidth="1"/>
    <col min="15878" max="15878" width="15.88671875" style="180" customWidth="1"/>
    <col min="15879" max="15879" width="7.44140625" style="180" customWidth="1"/>
    <col min="15880" max="15880" width="9.5546875" style="180" customWidth="1"/>
    <col min="15881" max="15881" width="10.44140625" style="180" customWidth="1"/>
    <col min="15882" max="15882" width="9.6640625" style="180" customWidth="1"/>
    <col min="15883" max="15883" width="11.33203125" style="180" customWidth="1"/>
    <col min="15884" max="15884" width="10.88671875" style="180" customWidth="1"/>
    <col min="15885" max="15885" width="10.44140625" style="180" customWidth="1"/>
    <col min="15886" max="15886" width="10.6640625" style="180" customWidth="1"/>
    <col min="15887" max="15887" width="14.109375" style="180" customWidth="1"/>
    <col min="15888" max="15888" width="10" style="180" customWidth="1"/>
    <col min="15889" max="16128" width="9.109375" style="180"/>
    <col min="16129" max="16130" width="6.109375" style="180" customWidth="1"/>
    <col min="16131" max="16131" width="4.33203125" style="180" customWidth="1"/>
    <col min="16132" max="16132" width="19.33203125" style="180" customWidth="1"/>
    <col min="16133" max="16133" width="79" style="180" customWidth="1"/>
    <col min="16134" max="16134" width="15.88671875" style="180" customWidth="1"/>
    <col min="16135" max="16135" width="7.44140625" style="180" customWidth="1"/>
    <col min="16136" max="16136" width="9.5546875" style="180" customWidth="1"/>
    <col min="16137" max="16137" width="10.44140625" style="180" customWidth="1"/>
    <col min="16138" max="16138" width="9.6640625" style="180" customWidth="1"/>
    <col min="16139" max="16139" width="11.33203125" style="180" customWidth="1"/>
    <col min="16140" max="16140" width="10.88671875" style="180" customWidth="1"/>
    <col min="16141" max="16141" width="10.44140625" style="180" customWidth="1"/>
    <col min="16142" max="16142" width="10.6640625" style="180" customWidth="1"/>
    <col min="16143" max="16143" width="14.109375" style="180" customWidth="1"/>
    <col min="16144" max="16144" width="10" style="180" customWidth="1"/>
    <col min="16145" max="16384" width="9.109375" style="180"/>
  </cols>
  <sheetData>
    <row r="1" spans="1:17" x14ac:dyDescent="0.3">
      <c r="E1" s="3"/>
      <c r="F1" s="3"/>
      <c r="G1" s="103"/>
      <c r="H1" s="103"/>
      <c r="I1" s="3"/>
      <c r="J1" s="3"/>
      <c r="M1" s="3"/>
      <c r="N1" s="3"/>
      <c r="O1" s="3"/>
    </row>
    <row r="2" spans="1:17" x14ac:dyDescent="0.3">
      <c r="A2" s="2" t="s">
        <v>0</v>
      </c>
      <c r="E2" s="185"/>
      <c r="F2" s="185"/>
      <c r="G2" s="184"/>
      <c r="H2" s="184"/>
      <c r="I2" s="186"/>
      <c r="J2" s="186"/>
      <c r="K2" s="186"/>
      <c r="L2" s="184"/>
      <c r="N2" s="3"/>
      <c r="O2" s="3"/>
    </row>
    <row r="3" spans="1:17" ht="18" x14ac:dyDescent="0.35">
      <c r="A3" s="2"/>
      <c r="C3" s="9"/>
      <c r="D3" s="243"/>
      <c r="E3" s="184"/>
      <c r="F3" s="186"/>
      <c r="G3" s="184"/>
      <c r="H3" s="184"/>
      <c r="I3" s="3"/>
      <c r="J3" s="3"/>
      <c r="L3" s="180"/>
      <c r="N3" s="186"/>
      <c r="O3" s="186"/>
      <c r="P3" s="184"/>
    </row>
    <row r="4" spans="1:17" x14ac:dyDescent="0.3">
      <c r="A4" s="104" t="s">
        <v>1</v>
      </c>
      <c r="B4" s="105"/>
      <c r="C4" s="106"/>
      <c r="D4" s="107"/>
      <c r="E4" s="187"/>
      <c r="F4" s="190"/>
      <c r="G4" s="184"/>
      <c r="H4" s="184"/>
      <c r="I4" s="3"/>
      <c r="J4" s="3"/>
      <c r="L4" s="180"/>
      <c r="N4" s="3"/>
      <c r="O4" s="3"/>
    </row>
    <row r="5" spans="1:17" x14ac:dyDescent="0.3">
      <c r="A5" s="108"/>
      <c r="B5" s="105"/>
      <c r="C5" s="109"/>
      <c r="D5" s="108"/>
      <c r="E5" s="187"/>
      <c r="F5" s="190"/>
      <c r="G5" s="184"/>
      <c r="H5" s="184"/>
      <c r="K5" s="180"/>
      <c r="L5" s="180"/>
      <c r="N5" s="3"/>
      <c r="O5" s="3"/>
    </row>
    <row r="6" spans="1:17" x14ac:dyDescent="0.3">
      <c r="A6" s="18" t="s">
        <v>183</v>
      </c>
      <c r="B6" s="99"/>
      <c r="C6" s="95"/>
      <c r="D6" s="110"/>
      <c r="E6" s="187"/>
      <c r="F6" s="187"/>
      <c r="G6" s="184"/>
      <c r="H6" s="184"/>
      <c r="I6" s="187"/>
      <c r="J6" s="187"/>
      <c r="K6" s="187"/>
      <c r="L6" s="176"/>
    </row>
    <row r="7" spans="1:17" x14ac:dyDescent="0.3">
      <c r="A7" s="285" t="s">
        <v>202</v>
      </c>
      <c r="B7" s="188"/>
      <c r="C7" s="192"/>
      <c r="D7" s="176"/>
      <c r="E7" s="176"/>
      <c r="F7" s="176"/>
      <c r="G7" s="177"/>
      <c r="H7" s="177"/>
      <c r="I7" s="176"/>
      <c r="J7" s="176"/>
      <c r="K7" s="176"/>
      <c r="L7" s="176"/>
      <c r="M7" s="176"/>
      <c r="N7" s="187"/>
      <c r="O7" s="187"/>
      <c r="P7" s="176"/>
    </row>
    <row r="8" spans="1:17" x14ac:dyDescent="0.3">
      <c r="A8" s="176"/>
      <c r="B8" s="176"/>
      <c r="C8" s="176"/>
      <c r="D8" s="176"/>
      <c r="E8" s="188"/>
      <c r="F8" s="188"/>
      <c r="G8" s="219"/>
      <c r="H8" s="219"/>
      <c r="I8" s="176"/>
      <c r="J8" s="176"/>
      <c r="K8" s="177"/>
      <c r="L8" s="177"/>
      <c r="M8" s="176"/>
      <c r="N8" s="176"/>
      <c r="O8" s="176"/>
      <c r="P8" s="176"/>
      <c r="Q8" s="176"/>
    </row>
    <row r="9" spans="1:17" x14ac:dyDescent="0.3">
      <c r="A9" s="193"/>
      <c r="B9" s="193"/>
      <c r="C9" s="193"/>
      <c r="D9" s="193"/>
      <c r="E9" s="193"/>
      <c r="F9" s="193"/>
      <c r="G9" s="193"/>
      <c r="H9" s="193"/>
      <c r="I9" s="193"/>
      <c r="J9" s="193"/>
      <c r="K9" s="194"/>
      <c r="L9" s="194"/>
      <c r="M9" s="193"/>
      <c r="N9" s="193"/>
      <c r="O9" s="193"/>
      <c r="P9" s="193"/>
      <c r="Q9" s="176"/>
    </row>
    <row r="10" spans="1:17" ht="43.2" x14ac:dyDescent="0.3">
      <c r="A10" s="111" t="s">
        <v>2</v>
      </c>
      <c r="B10" s="111" t="s">
        <v>3</v>
      </c>
      <c r="C10" s="111" t="s">
        <v>4</v>
      </c>
      <c r="D10" s="112"/>
      <c r="E10" s="112" t="s">
        <v>5</v>
      </c>
      <c r="F10" s="111"/>
      <c r="G10" s="113" t="s">
        <v>6</v>
      </c>
      <c r="H10" s="113" t="s">
        <v>7</v>
      </c>
      <c r="I10" s="111" t="s">
        <v>8</v>
      </c>
      <c r="J10" s="111" t="s">
        <v>9</v>
      </c>
      <c r="K10" s="114" t="s">
        <v>10</v>
      </c>
      <c r="L10" s="114" t="s">
        <v>11</v>
      </c>
      <c r="M10" s="111" t="s">
        <v>12</v>
      </c>
      <c r="N10" s="111" t="s">
        <v>13</v>
      </c>
      <c r="O10" s="111" t="s">
        <v>14</v>
      </c>
      <c r="P10" s="111" t="s">
        <v>15</v>
      </c>
      <c r="Q10" s="89"/>
    </row>
    <row r="11" spans="1:17" ht="39.6" customHeight="1" x14ac:dyDescent="0.3">
      <c r="A11" s="36">
        <v>80194</v>
      </c>
      <c r="B11" s="37"/>
      <c r="C11" s="38" t="s">
        <v>16</v>
      </c>
      <c r="D11" s="338" t="s">
        <v>58</v>
      </c>
      <c r="E11" s="339" t="s">
        <v>328</v>
      </c>
      <c r="F11" s="116" t="s">
        <v>59</v>
      </c>
      <c r="G11" s="117" t="s">
        <v>17</v>
      </c>
      <c r="H11" s="117">
        <v>50</v>
      </c>
      <c r="I11" s="40">
        <v>0</v>
      </c>
      <c r="J11" s="118">
        <v>9.5</v>
      </c>
      <c r="K11" s="257">
        <f>I11*1.095</f>
        <v>0</v>
      </c>
      <c r="L11" s="305">
        <f>H11*I11</f>
        <v>0</v>
      </c>
      <c r="M11" s="257">
        <f>H11*K11</f>
        <v>0</v>
      </c>
      <c r="N11" s="257"/>
      <c r="O11" s="257"/>
      <c r="P11" s="41"/>
      <c r="Q11" s="89"/>
    </row>
    <row r="12" spans="1:17" ht="31.2" customHeight="1" x14ac:dyDescent="0.3">
      <c r="A12" s="36">
        <v>80195</v>
      </c>
      <c r="B12" s="37"/>
      <c r="C12" s="38" t="s">
        <v>18</v>
      </c>
      <c r="D12" s="338"/>
      <c r="E12" s="339"/>
      <c r="F12" s="116" t="s">
        <v>60</v>
      </c>
      <c r="G12" s="117" t="s">
        <v>17</v>
      </c>
      <c r="H12" s="117">
        <v>100</v>
      </c>
      <c r="I12" s="40">
        <v>0</v>
      </c>
      <c r="J12" s="118">
        <v>9.5</v>
      </c>
      <c r="K12" s="257">
        <f t="shared" ref="K12:K54" si="0">I12*1.095</f>
        <v>0</v>
      </c>
      <c r="L12" s="305">
        <f t="shared" ref="L12:L18" si="1">H12*I12</f>
        <v>0</v>
      </c>
      <c r="M12" s="257">
        <f t="shared" ref="M12:M18" si="2">H12*K12</f>
        <v>0</v>
      </c>
      <c r="N12" s="257"/>
      <c r="O12" s="257"/>
      <c r="P12" s="41"/>
      <c r="Q12" s="89"/>
    </row>
    <row r="13" spans="1:17" ht="36" customHeight="1" x14ac:dyDescent="0.3">
      <c r="A13" s="36">
        <v>80196</v>
      </c>
      <c r="B13" s="37"/>
      <c r="C13" s="38" t="s">
        <v>19</v>
      </c>
      <c r="D13" s="338"/>
      <c r="E13" s="339"/>
      <c r="F13" s="116" t="s">
        <v>61</v>
      </c>
      <c r="G13" s="117" t="s">
        <v>17</v>
      </c>
      <c r="H13" s="117">
        <v>200</v>
      </c>
      <c r="I13" s="40">
        <v>0</v>
      </c>
      <c r="J13" s="118">
        <v>9.5</v>
      </c>
      <c r="K13" s="257">
        <f t="shared" si="0"/>
        <v>0</v>
      </c>
      <c r="L13" s="305">
        <f t="shared" si="1"/>
        <v>0</v>
      </c>
      <c r="M13" s="257">
        <f t="shared" si="2"/>
        <v>0</v>
      </c>
      <c r="N13" s="257"/>
      <c r="O13" s="257"/>
      <c r="P13" s="41"/>
      <c r="Q13" s="89"/>
    </row>
    <row r="14" spans="1:17" ht="27" customHeight="1" x14ac:dyDescent="0.3">
      <c r="A14" s="119">
        <v>80197</v>
      </c>
      <c r="B14" s="37"/>
      <c r="C14" s="38" t="s">
        <v>20</v>
      </c>
      <c r="D14" s="338"/>
      <c r="E14" s="339" t="s">
        <v>329</v>
      </c>
      <c r="F14" s="82" t="s">
        <v>62</v>
      </c>
      <c r="G14" s="117" t="s">
        <v>17</v>
      </c>
      <c r="H14" s="117">
        <v>100</v>
      </c>
      <c r="I14" s="40">
        <v>0</v>
      </c>
      <c r="J14" s="118">
        <v>9.5</v>
      </c>
      <c r="K14" s="257">
        <f t="shared" si="0"/>
        <v>0</v>
      </c>
      <c r="L14" s="305">
        <f t="shared" si="1"/>
        <v>0</v>
      </c>
      <c r="M14" s="257">
        <f t="shared" si="2"/>
        <v>0</v>
      </c>
      <c r="N14" s="257"/>
      <c r="O14" s="257"/>
      <c r="P14" s="41"/>
      <c r="Q14" s="89"/>
    </row>
    <row r="15" spans="1:17" ht="48.75" customHeight="1" x14ac:dyDescent="0.3">
      <c r="A15" s="120">
        <v>80198</v>
      </c>
      <c r="B15" s="37"/>
      <c r="C15" s="38" t="s">
        <v>21</v>
      </c>
      <c r="D15" s="338"/>
      <c r="E15" s="339"/>
      <c r="F15" s="121" t="s">
        <v>63</v>
      </c>
      <c r="G15" s="117" t="s">
        <v>17</v>
      </c>
      <c r="H15" s="117">
        <v>50</v>
      </c>
      <c r="I15" s="40">
        <v>0</v>
      </c>
      <c r="J15" s="118">
        <v>9.5</v>
      </c>
      <c r="K15" s="257">
        <f t="shared" si="0"/>
        <v>0</v>
      </c>
      <c r="L15" s="305">
        <f t="shared" si="1"/>
        <v>0</v>
      </c>
      <c r="M15" s="257">
        <f t="shared" si="2"/>
        <v>0</v>
      </c>
      <c r="N15" s="257"/>
      <c r="O15" s="257"/>
      <c r="P15" s="41"/>
      <c r="Q15" s="89"/>
    </row>
    <row r="16" spans="1:17" ht="48.75" customHeight="1" x14ac:dyDescent="0.3">
      <c r="A16" s="119">
        <v>80199</v>
      </c>
      <c r="B16" s="37"/>
      <c r="C16" s="38" t="s">
        <v>22</v>
      </c>
      <c r="D16" s="338"/>
      <c r="E16" s="339" t="s">
        <v>64</v>
      </c>
      <c r="F16" s="116" t="s">
        <v>65</v>
      </c>
      <c r="G16" s="117" t="s">
        <v>17</v>
      </c>
      <c r="H16" s="117">
        <v>30</v>
      </c>
      <c r="I16" s="40">
        <v>0</v>
      </c>
      <c r="J16" s="118">
        <v>9.5</v>
      </c>
      <c r="K16" s="257">
        <f t="shared" si="0"/>
        <v>0</v>
      </c>
      <c r="L16" s="305">
        <f t="shared" si="1"/>
        <v>0</v>
      </c>
      <c r="M16" s="257">
        <f t="shared" si="2"/>
        <v>0</v>
      </c>
      <c r="N16" s="257"/>
      <c r="O16" s="257"/>
      <c r="P16" s="41"/>
      <c r="Q16" s="89"/>
    </row>
    <row r="17" spans="1:17" ht="29.25" customHeight="1" x14ac:dyDescent="0.3">
      <c r="A17" s="119">
        <v>80200</v>
      </c>
      <c r="B17" s="37"/>
      <c r="C17" s="78" t="s">
        <v>24</v>
      </c>
      <c r="D17" s="338"/>
      <c r="E17" s="339"/>
      <c r="F17" s="116" t="s">
        <v>62</v>
      </c>
      <c r="G17" s="117" t="s">
        <v>17</v>
      </c>
      <c r="H17" s="117">
        <v>40</v>
      </c>
      <c r="I17" s="40">
        <v>0</v>
      </c>
      <c r="J17" s="118">
        <v>9.5</v>
      </c>
      <c r="K17" s="257">
        <f t="shared" si="0"/>
        <v>0</v>
      </c>
      <c r="L17" s="257">
        <f t="shared" si="1"/>
        <v>0</v>
      </c>
      <c r="M17" s="257">
        <f t="shared" si="2"/>
        <v>0</v>
      </c>
      <c r="N17" s="257"/>
      <c r="O17" s="257"/>
      <c r="P17" s="41"/>
      <c r="Q17" s="89"/>
    </row>
    <row r="18" spans="1:17" ht="81" customHeight="1" x14ac:dyDescent="0.3">
      <c r="A18" s="36">
        <v>80201</v>
      </c>
      <c r="B18" s="37"/>
      <c r="C18" s="38" t="s">
        <v>25</v>
      </c>
      <c r="D18" s="338"/>
      <c r="E18" s="339" t="s">
        <v>330</v>
      </c>
      <c r="F18" s="307" t="s">
        <v>154</v>
      </c>
      <c r="G18" s="117" t="s">
        <v>17</v>
      </c>
      <c r="H18" s="117">
        <v>10</v>
      </c>
      <c r="I18" s="40">
        <v>0</v>
      </c>
      <c r="J18" s="118">
        <v>9.5</v>
      </c>
      <c r="K18" s="257">
        <f t="shared" si="0"/>
        <v>0</v>
      </c>
      <c r="L18" s="257">
        <f t="shared" si="1"/>
        <v>0</v>
      </c>
      <c r="M18" s="257">
        <f t="shared" si="2"/>
        <v>0</v>
      </c>
      <c r="N18" s="257"/>
      <c r="O18" s="257"/>
      <c r="P18" s="41"/>
      <c r="Q18" s="89"/>
    </row>
    <row r="19" spans="1:17" ht="96" customHeight="1" x14ac:dyDescent="0.3">
      <c r="A19" s="119">
        <v>80202</v>
      </c>
      <c r="B19" s="37"/>
      <c r="C19" s="38" t="s">
        <v>26</v>
      </c>
      <c r="D19" s="338"/>
      <c r="E19" s="339"/>
      <c r="F19" s="116" t="s">
        <v>62</v>
      </c>
      <c r="G19" s="117" t="s">
        <v>17</v>
      </c>
      <c r="H19" s="117">
        <v>10</v>
      </c>
      <c r="I19" s="40">
        <v>0</v>
      </c>
      <c r="J19" s="118">
        <v>9.5</v>
      </c>
      <c r="K19" s="257">
        <f t="shared" si="0"/>
        <v>0</v>
      </c>
      <c r="L19" s="257">
        <f>H19*I19</f>
        <v>0</v>
      </c>
      <c r="M19" s="257">
        <f>H19*K19</f>
        <v>0</v>
      </c>
      <c r="N19" s="257"/>
      <c r="O19" s="257"/>
      <c r="P19" s="41"/>
      <c r="Q19" s="89"/>
    </row>
    <row r="20" spans="1:17" ht="121.2" customHeight="1" x14ac:dyDescent="0.3">
      <c r="A20" s="36">
        <v>80357</v>
      </c>
      <c r="B20" s="37"/>
      <c r="C20" s="38" t="s">
        <v>27</v>
      </c>
      <c r="D20" s="338"/>
      <c r="E20" s="242" t="s">
        <v>331</v>
      </c>
      <c r="F20" s="6" t="s">
        <v>155</v>
      </c>
      <c r="G20" s="117" t="s">
        <v>17</v>
      </c>
      <c r="H20" s="117">
        <v>1</v>
      </c>
      <c r="I20" s="40">
        <v>0</v>
      </c>
      <c r="J20" s="118">
        <v>9.5</v>
      </c>
      <c r="K20" s="257">
        <f t="shared" si="0"/>
        <v>0</v>
      </c>
      <c r="L20" s="257">
        <f t="shared" ref="L20:L27" si="3">H20*I20</f>
        <v>0</v>
      </c>
      <c r="M20" s="257">
        <f t="shared" ref="M20:M27" si="4">H20*K20</f>
        <v>0</v>
      </c>
      <c r="N20" s="257"/>
      <c r="O20" s="257"/>
      <c r="P20" s="41"/>
      <c r="Q20" s="89"/>
    </row>
    <row r="21" spans="1:17" ht="123" customHeight="1" x14ac:dyDescent="0.3">
      <c r="A21" s="36">
        <v>80419</v>
      </c>
      <c r="B21" s="37"/>
      <c r="C21" s="38" t="s">
        <v>35</v>
      </c>
      <c r="D21" s="338"/>
      <c r="E21" s="242" t="s">
        <v>332</v>
      </c>
      <c r="F21" s="6" t="s">
        <v>156</v>
      </c>
      <c r="G21" s="117" t="s">
        <v>17</v>
      </c>
      <c r="H21" s="117">
        <v>12</v>
      </c>
      <c r="I21" s="40">
        <v>0</v>
      </c>
      <c r="J21" s="118">
        <v>9.5</v>
      </c>
      <c r="K21" s="257">
        <f t="shared" si="0"/>
        <v>0</v>
      </c>
      <c r="L21" s="257">
        <f t="shared" si="3"/>
        <v>0</v>
      </c>
      <c r="M21" s="257">
        <f t="shared" si="4"/>
        <v>0</v>
      </c>
      <c r="N21" s="257"/>
      <c r="O21" s="257"/>
      <c r="P21" s="41"/>
      <c r="Q21" s="89"/>
    </row>
    <row r="22" spans="1:17" ht="43.2" x14ac:dyDescent="0.3">
      <c r="A22" s="36">
        <v>80358</v>
      </c>
      <c r="B22" s="37"/>
      <c r="C22" s="38" t="s">
        <v>36</v>
      </c>
      <c r="D22" s="338"/>
      <c r="E22" s="242" t="s">
        <v>66</v>
      </c>
      <c r="F22" s="116" t="s">
        <v>67</v>
      </c>
      <c r="G22" s="117" t="s">
        <v>17</v>
      </c>
      <c r="H22" s="117">
        <v>1</v>
      </c>
      <c r="I22" s="40">
        <v>0</v>
      </c>
      <c r="J22" s="118">
        <v>9.5</v>
      </c>
      <c r="K22" s="257">
        <f t="shared" si="0"/>
        <v>0</v>
      </c>
      <c r="L22" s="257">
        <f t="shared" si="3"/>
        <v>0</v>
      </c>
      <c r="M22" s="257">
        <f t="shared" si="4"/>
        <v>0</v>
      </c>
      <c r="N22" s="257"/>
      <c r="O22" s="257"/>
      <c r="P22" s="41"/>
      <c r="Q22" s="89"/>
    </row>
    <row r="23" spans="1:17" ht="65.25" customHeight="1" x14ac:dyDescent="0.3">
      <c r="A23" s="36">
        <v>80359</v>
      </c>
      <c r="B23" s="37"/>
      <c r="C23" s="38" t="s">
        <v>37</v>
      </c>
      <c r="D23" s="241" t="s">
        <v>68</v>
      </c>
      <c r="E23" s="242" t="s">
        <v>159</v>
      </c>
      <c r="F23" s="116" t="s">
        <v>212</v>
      </c>
      <c r="G23" s="117" t="s">
        <v>17</v>
      </c>
      <c r="H23" s="117">
        <v>30</v>
      </c>
      <c r="I23" s="40">
        <v>0</v>
      </c>
      <c r="J23" s="118">
        <v>9.5</v>
      </c>
      <c r="K23" s="257">
        <f t="shared" si="0"/>
        <v>0</v>
      </c>
      <c r="L23" s="257">
        <f t="shared" si="3"/>
        <v>0</v>
      </c>
      <c r="M23" s="257">
        <f t="shared" si="4"/>
        <v>0</v>
      </c>
      <c r="N23" s="257"/>
      <c r="O23" s="257"/>
      <c r="P23" s="41"/>
      <c r="Q23" s="89"/>
    </row>
    <row r="24" spans="1:17" ht="114.75" customHeight="1" x14ac:dyDescent="0.3">
      <c r="A24" s="36">
        <v>80420</v>
      </c>
      <c r="B24" s="37"/>
      <c r="C24" s="38" t="s">
        <v>38</v>
      </c>
      <c r="D24" s="241" t="s">
        <v>157</v>
      </c>
      <c r="E24" s="242" t="s">
        <v>162</v>
      </c>
      <c r="F24" s="116" t="s">
        <v>158</v>
      </c>
      <c r="G24" s="117" t="s">
        <v>17</v>
      </c>
      <c r="H24" s="117">
        <v>5</v>
      </c>
      <c r="I24" s="40">
        <v>0</v>
      </c>
      <c r="J24" s="118">
        <v>9.5</v>
      </c>
      <c r="K24" s="257">
        <f t="shared" si="0"/>
        <v>0</v>
      </c>
      <c r="L24" s="257">
        <f t="shared" si="3"/>
        <v>0</v>
      </c>
      <c r="M24" s="257">
        <f t="shared" si="4"/>
        <v>0</v>
      </c>
      <c r="N24" s="257"/>
      <c r="O24" s="257"/>
      <c r="P24" s="41"/>
      <c r="Q24" s="89"/>
    </row>
    <row r="25" spans="1:17" ht="33.75" customHeight="1" x14ac:dyDescent="0.3">
      <c r="A25" s="36">
        <v>80212</v>
      </c>
      <c r="B25" s="37"/>
      <c r="C25" s="38" t="s">
        <v>39</v>
      </c>
      <c r="D25" s="338" t="s">
        <v>69</v>
      </c>
      <c r="E25" s="339" t="s">
        <v>70</v>
      </c>
      <c r="F25" s="116" t="s">
        <v>71</v>
      </c>
      <c r="G25" s="117" t="s">
        <v>17</v>
      </c>
      <c r="H25" s="117">
        <v>10</v>
      </c>
      <c r="I25" s="40">
        <v>0</v>
      </c>
      <c r="J25" s="118">
        <v>9.5</v>
      </c>
      <c r="K25" s="257">
        <f t="shared" si="0"/>
        <v>0</v>
      </c>
      <c r="L25" s="257">
        <f t="shared" si="3"/>
        <v>0</v>
      </c>
      <c r="M25" s="257">
        <f t="shared" si="4"/>
        <v>0</v>
      </c>
      <c r="N25" s="257"/>
      <c r="O25" s="257"/>
      <c r="P25" s="41"/>
      <c r="Q25" s="89"/>
    </row>
    <row r="26" spans="1:17" ht="34.5" customHeight="1" x14ac:dyDescent="0.3">
      <c r="A26" s="36">
        <v>80213</v>
      </c>
      <c r="B26" s="37"/>
      <c r="C26" s="38" t="s">
        <v>40</v>
      </c>
      <c r="D26" s="338"/>
      <c r="E26" s="339"/>
      <c r="F26" s="116" t="s">
        <v>62</v>
      </c>
      <c r="G26" s="117" t="s">
        <v>17</v>
      </c>
      <c r="H26" s="117">
        <v>10</v>
      </c>
      <c r="I26" s="40">
        <v>0</v>
      </c>
      <c r="J26" s="118">
        <v>9.5</v>
      </c>
      <c r="K26" s="257">
        <f t="shared" si="0"/>
        <v>0</v>
      </c>
      <c r="L26" s="257">
        <f t="shared" si="3"/>
        <v>0</v>
      </c>
      <c r="M26" s="257">
        <f t="shared" si="4"/>
        <v>0</v>
      </c>
      <c r="N26" s="257"/>
      <c r="O26" s="257"/>
      <c r="P26" s="41"/>
      <c r="Q26" s="89"/>
    </row>
    <row r="27" spans="1:17" ht="37.200000000000003" customHeight="1" x14ac:dyDescent="0.3">
      <c r="A27" s="36">
        <v>80361</v>
      </c>
      <c r="B27" s="37"/>
      <c r="C27" s="38" t="s">
        <v>42</v>
      </c>
      <c r="D27" s="241" t="s">
        <v>333</v>
      </c>
      <c r="E27" s="241" t="s">
        <v>334</v>
      </c>
      <c r="F27" s="116" t="s">
        <v>72</v>
      </c>
      <c r="G27" s="117" t="s">
        <v>17</v>
      </c>
      <c r="H27" s="117">
        <v>60</v>
      </c>
      <c r="I27" s="40">
        <v>0</v>
      </c>
      <c r="J27" s="118">
        <v>9.5</v>
      </c>
      <c r="K27" s="257">
        <f t="shared" si="0"/>
        <v>0</v>
      </c>
      <c r="L27" s="257">
        <f t="shared" si="3"/>
        <v>0</v>
      </c>
      <c r="M27" s="257">
        <f t="shared" si="4"/>
        <v>0</v>
      </c>
      <c r="N27" s="257"/>
      <c r="O27" s="257"/>
      <c r="P27" s="41"/>
      <c r="Q27" s="89"/>
    </row>
    <row r="28" spans="1:17" ht="17.25" customHeight="1" x14ac:dyDescent="0.3">
      <c r="A28" s="36">
        <v>80365</v>
      </c>
      <c r="B28" s="37"/>
      <c r="C28" s="38" t="s">
        <v>43</v>
      </c>
      <c r="D28" s="338" t="s">
        <v>335</v>
      </c>
      <c r="E28" s="340" t="s">
        <v>336</v>
      </c>
      <c r="F28" s="116" t="s">
        <v>73</v>
      </c>
      <c r="G28" s="117" t="s">
        <v>17</v>
      </c>
      <c r="H28" s="117">
        <v>200</v>
      </c>
      <c r="I28" s="40">
        <v>0</v>
      </c>
      <c r="J28" s="118">
        <v>9.5</v>
      </c>
      <c r="K28" s="257">
        <f t="shared" si="0"/>
        <v>0</v>
      </c>
      <c r="L28" s="257">
        <f>H28*I28</f>
        <v>0</v>
      </c>
      <c r="M28" s="257">
        <f>H28*K28</f>
        <v>0</v>
      </c>
      <c r="N28" s="257"/>
      <c r="O28" s="257"/>
      <c r="P28" s="41"/>
      <c r="Q28" s="89"/>
    </row>
    <row r="29" spans="1:17" x14ac:dyDescent="0.3">
      <c r="A29" s="36">
        <v>80366</v>
      </c>
      <c r="B29" s="37"/>
      <c r="C29" s="38" t="s">
        <v>44</v>
      </c>
      <c r="D29" s="338"/>
      <c r="E29" s="341"/>
      <c r="F29" s="116" t="s">
        <v>74</v>
      </c>
      <c r="G29" s="117" t="s">
        <v>17</v>
      </c>
      <c r="H29" s="117">
        <v>100</v>
      </c>
      <c r="I29" s="40">
        <v>0</v>
      </c>
      <c r="J29" s="118">
        <v>9.5</v>
      </c>
      <c r="K29" s="257">
        <f t="shared" si="0"/>
        <v>0</v>
      </c>
      <c r="L29" s="257">
        <f t="shared" ref="L29:L45" si="5">H29*I29</f>
        <v>0</v>
      </c>
      <c r="M29" s="257">
        <f t="shared" ref="M29:M45" si="6">H29*K29</f>
        <v>0</v>
      </c>
      <c r="N29" s="257"/>
      <c r="O29" s="257"/>
      <c r="P29" s="41"/>
      <c r="Q29" s="89"/>
    </row>
    <row r="30" spans="1:17" ht="52.5" customHeight="1" x14ac:dyDescent="0.3">
      <c r="A30" s="36">
        <v>80367</v>
      </c>
      <c r="B30" s="37"/>
      <c r="C30" s="38" t="s">
        <v>45</v>
      </c>
      <c r="D30" s="338"/>
      <c r="E30" s="342"/>
      <c r="F30" s="116" t="s">
        <v>75</v>
      </c>
      <c r="G30" s="117" t="s">
        <v>17</v>
      </c>
      <c r="H30" s="117">
        <v>5</v>
      </c>
      <c r="I30" s="40">
        <v>0</v>
      </c>
      <c r="J30" s="118">
        <v>9.5</v>
      </c>
      <c r="K30" s="257">
        <f t="shared" si="0"/>
        <v>0</v>
      </c>
      <c r="L30" s="257">
        <f t="shared" si="5"/>
        <v>0</v>
      </c>
      <c r="M30" s="257">
        <f t="shared" si="6"/>
        <v>0</v>
      </c>
      <c r="N30" s="257"/>
      <c r="O30" s="257"/>
      <c r="P30" s="41"/>
      <c r="Q30" s="89"/>
    </row>
    <row r="31" spans="1:17" ht="17.25" customHeight="1" x14ac:dyDescent="0.3">
      <c r="A31" s="36">
        <v>80368</v>
      </c>
      <c r="B31" s="37"/>
      <c r="C31" s="38" t="s">
        <v>46</v>
      </c>
      <c r="D31" s="343" t="s">
        <v>337</v>
      </c>
      <c r="E31" s="340" t="s">
        <v>338</v>
      </c>
      <c r="F31" s="116" t="s">
        <v>76</v>
      </c>
      <c r="G31" s="117" t="s">
        <v>17</v>
      </c>
      <c r="H31" s="117">
        <v>20</v>
      </c>
      <c r="I31" s="40">
        <v>0</v>
      </c>
      <c r="J31" s="118">
        <v>9.5</v>
      </c>
      <c r="K31" s="257">
        <f t="shared" si="0"/>
        <v>0</v>
      </c>
      <c r="L31" s="257">
        <f t="shared" si="5"/>
        <v>0</v>
      </c>
      <c r="M31" s="257">
        <f t="shared" si="6"/>
        <v>0</v>
      </c>
      <c r="N31" s="257"/>
      <c r="O31" s="257"/>
      <c r="P31" s="41"/>
      <c r="Q31" s="89"/>
    </row>
    <row r="32" spans="1:17" ht="79.2" customHeight="1" x14ac:dyDescent="0.3">
      <c r="A32" s="36">
        <v>80369</v>
      </c>
      <c r="B32" s="37"/>
      <c r="C32" s="38" t="s">
        <v>48</v>
      </c>
      <c r="D32" s="344"/>
      <c r="E32" s="341"/>
      <c r="F32" s="116" t="s">
        <v>77</v>
      </c>
      <c r="G32" s="117" t="s">
        <v>17</v>
      </c>
      <c r="H32" s="117">
        <v>5</v>
      </c>
      <c r="I32" s="40">
        <v>0</v>
      </c>
      <c r="J32" s="118">
        <v>9.5</v>
      </c>
      <c r="K32" s="257">
        <f t="shared" si="0"/>
        <v>0</v>
      </c>
      <c r="L32" s="257">
        <f t="shared" si="5"/>
        <v>0</v>
      </c>
      <c r="M32" s="257">
        <f t="shared" si="6"/>
        <v>0</v>
      </c>
      <c r="N32" s="257"/>
      <c r="O32" s="257"/>
      <c r="P32" s="41"/>
      <c r="Q32" s="89"/>
    </row>
    <row r="33" spans="1:17" ht="17.25" customHeight="1" x14ac:dyDescent="0.3">
      <c r="A33" s="36">
        <v>80370</v>
      </c>
      <c r="B33" s="37"/>
      <c r="C33" s="38" t="s">
        <v>49</v>
      </c>
      <c r="D33" s="345"/>
      <c r="E33" s="342"/>
      <c r="F33" s="116" t="s">
        <v>78</v>
      </c>
      <c r="G33" s="117" t="s">
        <v>17</v>
      </c>
      <c r="H33" s="117">
        <v>5</v>
      </c>
      <c r="I33" s="40">
        <v>0</v>
      </c>
      <c r="J33" s="118">
        <v>9.5</v>
      </c>
      <c r="K33" s="257">
        <f t="shared" si="0"/>
        <v>0</v>
      </c>
      <c r="L33" s="257">
        <f t="shared" si="5"/>
        <v>0</v>
      </c>
      <c r="M33" s="257">
        <f t="shared" si="6"/>
        <v>0</v>
      </c>
      <c r="N33" s="257"/>
      <c r="O33" s="257"/>
      <c r="P33" s="41"/>
      <c r="Q33" s="89"/>
    </row>
    <row r="34" spans="1:17" ht="27.6" customHeight="1" x14ac:dyDescent="0.3">
      <c r="A34" s="36">
        <v>80374</v>
      </c>
      <c r="B34" s="37"/>
      <c r="C34" s="38" t="s">
        <v>51</v>
      </c>
      <c r="D34" s="343" t="s">
        <v>339</v>
      </c>
      <c r="E34" s="340" t="s">
        <v>340</v>
      </c>
      <c r="F34" s="116" t="s">
        <v>76</v>
      </c>
      <c r="G34" s="117" t="s">
        <v>17</v>
      </c>
      <c r="H34" s="117">
        <v>50</v>
      </c>
      <c r="I34" s="40">
        <v>0</v>
      </c>
      <c r="J34" s="118">
        <v>9.5</v>
      </c>
      <c r="K34" s="257">
        <f t="shared" si="0"/>
        <v>0</v>
      </c>
      <c r="L34" s="257">
        <f t="shared" si="5"/>
        <v>0</v>
      </c>
      <c r="M34" s="257">
        <f t="shared" si="6"/>
        <v>0</v>
      </c>
      <c r="N34" s="257"/>
      <c r="O34" s="257"/>
      <c r="P34" s="41"/>
      <c r="Q34" s="89"/>
    </row>
    <row r="35" spans="1:17" ht="34.200000000000003" customHeight="1" x14ac:dyDescent="0.3">
      <c r="A35" s="36">
        <v>80375</v>
      </c>
      <c r="B35" s="37"/>
      <c r="C35" s="38" t="s">
        <v>52</v>
      </c>
      <c r="D35" s="345"/>
      <c r="E35" s="342"/>
      <c r="F35" s="116" t="s">
        <v>79</v>
      </c>
      <c r="G35" s="117" t="s">
        <v>17</v>
      </c>
      <c r="H35" s="117">
        <v>5</v>
      </c>
      <c r="I35" s="40">
        <v>0</v>
      </c>
      <c r="J35" s="118">
        <v>9.5</v>
      </c>
      <c r="K35" s="257">
        <f t="shared" si="0"/>
        <v>0</v>
      </c>
      <c r="L35" s="257">
        <f t="shared" si="5"/>
        <v>0</v>
      </c>
      <c r="M35" s="257">
        <f t="shared" si="6"/>
        <v>0</v>
      </c>
      <c r="N35" s="257"/>
      <c r="O35" s="257"/>
      <c r="P35" s="41"/>
      <c r="Q35" s="89"/>
    </row>
    <row r="36" spans="1:17" ht="46.95" customHeight="1" x14ac:dyDescent="0.3">
      <c r="A36" s="36">
        <v>80376</v>
      </c>
      <c r="B36" s="37"/>
      <c r="C36" s="38" t="s">
        <v>53</v>
      </c>
      <c r="D36" s="338" t="s">
        <v>341</v>
      </c>
      <c r="E36" s="340" t="s">
        <v>342</v>
      </c>
      <c r="F36" s="116" t="s">
        <v>76</v>
      </c>
      <c r="G36" s="117" t="s">
        <v>17</v>
      </c>
      <c r="H36" s="117">
        <v>50</v>
      </c>
      <c r="I36" s="40">
        <v>0</v>
      </c>
      <c r="J36" s="118">
        <v>9.5</v>
      </c>
      <c r="K36" s="257">
        <f t="shared" si="0"/>
        <v>0</v>
      </c>
      <c r="L36" s="257">
        <f t="shared" si="5"/>
        <v>0</v>
      </c>
      <c r="M36" s="257">
        <f t="shared" si="6"/>
        <v>0</v>
      </c>
      <c r="N36" s="257"/>
      <c r="O36" s="257"/>
      <c r="P36" s="41"/>
      <c r="Q36" s="89"/>
    </row>
    <row r="37" spans="1:17" ht="37.950000000000003" customHeight="1" x14ac:dyDescent="0.3">
      <c r="A37" s="36">
        <v>80377</v>
      </c>
      <c r="B37" s="37"/>
      <c r="C37" s="38" t="s">
        <v>54</v>
      </c>
      <c r="D37" s="338"/>
      <c r="E37" s="342"/>
      <c r="F37" s="116" t="s">
        <v>79</v>
      </c>
      <c r="G37" s="117" t="s">
        <v>17</v>
      </c>
      <c r="H37" s="117">
        <v>5</v>
      </c>
      <c r="I37" s="40">
        <v>0</v>
      </c>
      <c r="J37" s="118">
        <v>9.5</v>
      </c>
      <c r="K37" s="257">
        <f t="shared" si="0"/>
        <v>0</v>
      </c>
      <c r="L37" s="257">
        <f t="shared" si="5"/>
        <v>0</v>
      </c>
      <c r="M37" s="257">
        <f t="shared" si="6"/>
        <v>0</v>
      </c>
      <c r="N37" s="257"/>
      <c r="O37" s="257"/>
      <c r="P37" s="41"/>
      <c r="Q37" s="89"/>
    </row>
    <row r="38" spans="1:17" ht="28.95" customHeight="1" x14ac:dyDescent="0.3">
      <c r="A38" s="36">
        <v>80215</v>
      </c>
      <c r="B38" s="37"/>
      <c r="C38" s="38" t="s">
        <v>80</v>
      </c>
      <c r="D38" s="338" t="s">
        <v>343</v>
      </c>
      <c r="E38" s="350" t="s">
        <v>344</v>
      </c>
      <c r="F38" s="116" t="s">
        <v>82</v>
      </c>
      <c r="G38" s="117" t="s">
        <v>17</v>
      </c>
      <c r="H38" s="117">
        <v>150</v>
      </c>
      <c r="I38" s="40">
        <v>0</v>
      </c>
      <c r="J38" s="118">
        <v>9.5</v>
      </c>
      <c r="K38" s="257">
        <f t="shared" si="0"/>
        <v>0</v>
      </c>
      <c r="L38" s="305">
        <f t="shared" si="5"/>
        <v>0</v>
      </c>
      <c r="M38" s="257">
        <f t="shared" si="6"/>
        <v>0</v>
      </c>
      <c r="N38" s="257"/>
      <c r="O38" s="257"/>
      <c r="P38" s="41"/>
      <c r="Q38" s="89"/>
    </row>
    <row r="39" spans="1:17" ht="24.75" customHeight="1" x14ac:dyDescent="0.3">
      <c r="A39" s="36">
        <v>80216</v>
      </c>
      <c r="B39" s="37"/>
      <c r="C39" s="38" t="s">
        <v>81</v>
      </c>
      <c r="D39" s="338"/>
      <c r="E39" s="351"/>
      <c r="F39" s="116" t="s">
        <v>84</v>
      </c>
      <c r="G39" s="117" t="s">
        <v>17</v>
      </c>
      <c r="H39" s="117">
        <v>150</v>
      </c>
      <c r="I39" s="40">
        <v>0</v>
      </c>
      <c r="J39" s="118">
        <v>9.5</v>
      </c>
      <c r="K39" s="257">
        <f t="shared" si="0"/>
        <v>0</v>
      </c>
      <c r="L39" s="305">
        <f t="shared" si="5"/>
        <v>0</v>
      </c>
      <c r="M39" s="257">
        <f t="shared" si="6"/>
        <v>0</v>
      </c>
      <c r="N39" s="257"/>
      <c r="O39" s="257"/>
      <c r="P39" s="41"/>
      <c r="Q39" s="89"/>
    </row>
    <row r="40" spans="1:17" ht="28.95" customHeight="1" x14ac:dyDescent="0.3">
      <c r="A40" s="36">
        <v>80378</v>
      </c>
      <c r="B40" s="37"/>
      <c r="C40" s="38" t="s">
        <v>83</v>
      </c>
      <c r="D40" s="338" t="s">
        <v>86</v>
      </c>
      <c r="E40" s="350" t="s">
        <v>87</v>
      </c>
      <c r="F40" s="116" t="s">
        <v>213</v>
      </c>
      <c r="G40" s="117" t="s">
        <v>17</v>
      </c>
      <c r="H40" s="117">
        <v>50</v>
      </c>
      <c r="I40" s="40">
        <v>0</v>
      </c>
      <c r="J40" s="118">
        <v>9.5</v>
      </c>
      <c r="K40" s="257">
        <f t="shared" si="0"/>
        <v>0</v>
      </c>
      <c r="L40" s="305">
        <f t="shared" si="5"/>
        <v>0</v>
      </c>
      <c r="M40" s="257">
        <f t="shared" si="6"/>
        <v>0</v>
      </c>
      <c r="N40" s="257"/>
      <c r="O40" s="257"/>
      <c r="P40" s="41"/>
      <c r="Q40" s="89"/>
    </row>
    <row r="41" spans="1:17" x14ac:dyDescent="0.3">
      <c r="A41" s="36">
        <v>80379</v>
      </c>
      <c r="B41" s="37"/>
      <c r="C41" s="38" t="s">
        <v>85</v>
      </c>
      <c r="D41" s="338"/>
      <c r="E41" s="351"/>
      <c r="F41" s="116" t="s">
        <v>177</v>
      </c>
      <c r="G41" s="117" t="s">
        <v>17</v>
      </c>
      <c r="H41" s="117">
        <v>20</v>
      </c>
      <c r="I41" s="40">
        <v>0</v>
      </c>
      <c r="J41" s="118">
        <v>9.5</v>
      </c>
      <c r="K41" s="257">
        <f t="shared" si="0"/>
        <v>0</v>
      </c>
      <c r="L41" s="305">
        <f t="shared" si="5"/>
        <v>0</v>
      </c>
      <c r="M41" s="257">
        <f t="shared" si="6"/>
        <v>0</v>
      </c>
      <c r="N41" s="257"/>
      <c r="O41" s="257"/>
      <c r="P41" s="41"/>
      <c r="Q41" s="89"/>
    </row>
    <row r="42" spans="1:17" x14ac:dyDescent="0.3">
      <c r="A42" s="120">
        <v>80380</v>
      </c>
      <c r="B42" s="37"/>
      <c r="C42" s="38" t="s">
        <v>88</v>
      </c>
      <c r="D42" s="338" t="s">
        <v>345</v>
      </c>
      <c r="E42" s="338" t="s">
        <v>90</v>
      </c>
      <c r="F42" s="116" t="s">
        <v>91</v>
      </c>
      <c r="G42" s="117" t="s">
        <v>17</v>
      </c>
      <c r="H42" s="117">
        <v>10</v>
      </c>
      <c r="I42" s="40">
        <v>0</v>
      </c>
      <c r="J42" s="118">
        <v>9.5</v>
      </c>
      <c r="K42" s="257">
        <f t="shared" si="0"/>
        <v>0</v>
      </c>
      <c r="L42" s="305">
        <f t="shared" si="5"/>
        <v>0</v>
      </c>
      <c r="M42" s="257">
        <f t="shared" si="6"/>
        <v>0</v>
      </c>
      <c r="N42" s="257"/>
      <c r="O42" s="257"/>
      <c r="P42" s="41"/>
      <c r="Q42" s="89"/>
    </row>
    <row r="43" spans="1:17" ht="17.25" customHeight="1" x14ac:dyDescent="0.3">
      <c r="A43" s="119">
        <v>80381</v>
      </c>
      <c r="B43" s="37"/>
      <c r="C43" s="38" t="s">
        <v>89</v>
      </c>
      <c r="D43" s="338"/>
      <c r="E43" s="338"/>
      <c r="F43" s="116" t="s">
        <v>93</v>
      </c>
      <c r="G43" s="117" t="s">
        <v>17</v>
      </c>
      <c r="H43" s="117">
        <v>10</v>
      </c>
      <c r="I43" s="40">
        <v>0</v>
      </c>
      <c r="J43" s="118">
        <v>9.5</v>
      </c>
      <c r="K43" s="257">
        <f t="shared" si="0"/>
        <v>0</v>
      </c>
      <c r="L43" s="305">
        <f t="shared" si="5"/>
        <v>0</v>
      </c>
      <c r="M43" s="257">
        <f t="shared" si="6"/>
        <v>0</v>
      </c>
      <c r="N43" s="257"/>
      <c r="O43" s="257"/>
      <c r="P43" s="41"/>
      <c r="Q43" s="89"/>
    </row>
    <row r="44" spans="1:17" x14ac:dyDescent="0.3">
      <c r="A44" s="120">
        <v>80382</v>
      </c>
      <c r="B44" s="37"/>
      <c r="C44" s="38" t="s">
        <v>92</v>
      </c>
      <c r="D44" s="338"/>
      <c r="E44" s="338"/>
      <c r="F44" s="116" t="s">
        <v>95</v>
      </c>
      <c r="G44" s="117" t="s">
        <v>17</v>
      </c>
      <c r="H44" s="117">
        <v>10</v>
      </c>
      <c r="I44" s="40">
        <v>0</v>
      </c>
      <c r="J44" s="118">
        <v>9.5</v>
      </c>
      <c r="K44" s="257">
        <f t="shared" si="0"/>
        <v>0</v>
      </c>
      <c r="L44" s="257">
        <f t="shared" si="5"/>
        <v>0</v>
      </c>
      <c r="M44" s="257">
        <f t="shared" si="6"/>
        <v>0</v>
      </c>
      <c r="N44" s="257"/>
      <c r="O44" s="257"/>
      <c r="P44" s="41"/>
      <c r="Q44" s="89"/>
    </row>
    <row r="45" spans="1:17" x14ac:dyDescent="0.3">
      <c r="A45" s="120">
        <v>80383</v>
      </c>
      <c r="B45" s="37"/>
      <c r="C45" s="38" t="s">
        <v>94</v>
      </c>
      <c r="D45" s="338"/>
      <c r="E45" s="338"/>
      <c r="F45" s="116" t="s">
        <v>97</v>
      </c>
      <c r="G45" s="117" t="s">
        <v>17</v>
      </c>
      <c r="H45" s="117">
        <v>5</v>
      </c>
      <c r="I45" s="40">
        <v>0</v>
      </c>
      <c r="J45" s="118">
        <v>9.5</v>
      </c>
      <c r="K45" s="257">
        <f t="shared" si="0"/>
        <v>0</v>
      </c>
      <c r="L45" s="257">
        <f t="shared" si="5"/>
        <v>0</v>
      </c>
      <c r="M45" s="257">
        <f t="shared" si="6"/>
        <v>0</v>
      </c>
      <c r="N45" s="257"/>
      <c r="O45" s="257"/>
      <c r="P45" s="41"/>
      <c r="Q45" s="89"/>
    </row>
    <row r="46" spans="1:17" x14ac:dyDescent="0.3">
      <c r="A46" s="120">
        <v>80384</v>
      </c>
      <c r="B46" s="37"/>
      <c r="C46" s="38" t="s">
        <v>96</v>
      </c>
      <c r="D46" s="338"/>
      <c r="E46" s="338"/>
      <c r="F46" s="116" t="s">
        <v>99</v>
      </c>
      <c r="G46" s="117" t="s">
        <v>17</v>
      </c>
      <c r="H46" s="117">
        <v>5</v>
      </c>
      <c r="I46" s="40">
        <v>0</v>
      </c>
      <c r="J46" s="118">
        <v>9.5</v>
      </c>
      <c r="K46" s="257">
        <f t="shared" si="0"/>
        <v>0</v>
      </c>
      <c r="L46" s="257">
        <f>H46*I46</f>
        <v>0</v>
      </c>
      <c r="M46" s="257">
        <f>H46*K46</f>
        <v>0</v>
      </c>
      <c r="N46" s="257"/>
      <c r="O46" s="257"/>
      <c r="P46" s="41"/>
      <c r="Q46" s="89"/>
    </row>
    <row r="47" spans="1:17" ht="54.6" customHeight="1" x14ac:dyDescent="0.3">
      <c r="A47" s="308">
        <v>80229</v>
      </c>
      <c r="B47" s="37"/>
      <c r="C47" s="38" t="s">
        <v>98</v>
      </c>
      <c r="D47" s="309" t="s">
        <v>346</v>
      </c>
      <c r="E47" s="309" t="s">
        <v>347</v>
      </c>
      <c r="F47" s="39" t="s">
        <v>95</v>
      </c>
      <c r="G47" s="117" t="s">
        <v>17</v>
      </c>
      <c r="H47" s="76">
        <v>100</v>
      </c>
      <c r="I47" s="40">
        <v>0</v>
      </c>
      <c r="J47" s="118">
        <v>9.5</v>
      </c>
      <c r="K47" s="257">
        <f t="shared" si="0"/>
        <v>0</v>
      </c>
      <c r="L47" s="257">
        <f>H47*I47</f>
        <v>0</v>
      </c>
      <c r="M47" s="257">
        <v>0</v>
      </c>
      <c r="N47" s="257"/>
      <c r="O47" s="257"/>
      <c r="P47" s="41"/>
      <c r="Q47" s="89"/>
    </row>
    <row r="48" spans="1:17" ht="51" customHeight="1" x14ac:dyDescent="0.3">
      <c r="A48" s="308">
        <v>80421</v>
      </c>
      <c r="B48" s="37"/>
      <c r="C48" s="38"/>
      <c r="D48" s="310" t="s">
        <v>348</v>
      </c>
      <c r="E48" s="310" t="s">
        <v>349</v>
      </c>
      <c r="F48" s="311" t="s">
        <v>178</v>
      </c>
      <c r="G48" s="117" t="s">
        <v>17</v>
      </c>
      <c r="H48" s="76">
        <v>2</v>
      </c>
      <c r="I48" s="40">
        <v>0</v>
      </c>
      <c r="J48" s="118">
        <v>9.5</v>
      </c>
      <c r="K48" s="257">
        <f t="shared" si="0"/>
        <v>0</v>
      </c>
      <c r="L48" s="257">
        <f>H48*I48</f>
        <v>0</v>
      </c>
      <c r="M48" s="257">
        <f>H48*K48</f>
        <v>0</v>
      </c>
      <c r="N48" s="257"/>
      <c r="O48" s="257"/>
      <c r="P48" s="41"/>
      <c r="Q48" s="89"/>
    </row>
    <row r="49" spans="1:20" ht="61.5" customHeight="1" x14ac:dyDescent="0.3">
      <c r="A49" s="308">
        <v>80390</v>
      </c>
      <c r="B49" s="37"/>
      <c r="C49" s="38" t="s">
        <v>100</v>
      </c>
      <c r="D49" s="310" t="s">
        <v>350</v>
      </c>
      <c r="E49" s="310" t="s">
        <v>163</v>
      </c>
      <c r="F49" s="311" t="s">
        <v>160</v>
      </c>
      <c r="G49" s="117" t="s">
        <v>17</v>
      </c>
      <c r="H49" s="76">
        <v>250</v>
      </c>
      <c r="I49" s="40">
        <v>0</v>
      </c>
      <c r="J49" s="118">
        <v>9.5</v>
      </c>
      <c r="K49" s="257">
        <f t="shared" si="0"/>
        <v>0</v>
      </c>
      <c r="L49" s="257">
        <f t="shared" ref="L49" si="7">H49*I49</f>
        <v>0</v>
      </c>
      <c r="M49" s="257">
        <f t="shared" ref="M49:M54" si="8">H49*K49</f>
        <v>0</v>
      </c>
      <c r="N49" s="257"/>
      <c r="O49" s="257"/>
      <c r="P49" s="41"/>
      <c r="Q49" s="89"/>
    </row>
    <row r="50" spans="1:20" ht="61.5" customHeight="1" x14ac:dyDescent="0.3">
      <c r="A50" s="308">
        <v>80422</v>
      </c>
      <c r="B50" s="37"/>
      <c r="C50" s="38" t="s">
        <v>166</v>
      </c>
      <c r="D50" s="310" t="s">
        <v>161</v>
      </c>
      <c r="E50" s="310" t="s">
        <v>165</v>
      </c>
      <c r="F50" s="311" t="s">
        <v>164</v>
      </c>
      <c r="G50" s="117" t="s">
        <v>17</v>
      </c>
      <c r="H50" s="117">
        <v>20</v>
      </c>
      <c r="I50" s="40">
        <v>0</v>
      </c>
      <c r="J50" s="118">
        <v>9.5</v>
      </c>
      <c r="K50" s="257">
        <f t="shared" si="0"/>
        <v>0</v>
      </c>
      <c r="L50" s="257">
        <f>H50*I50</f>
        <v>0</v>
      </c>
      <c r="M50" s="257">
        <f t="shared" si="8"/>
        <v>0</v>
      </c>
      <c r="N50" s="257"/>
      <c r="O50" s="257"/>
      <c r="P50" s="41"/>
      <c r="Q50" s="89"/>
    </row>
    <row r="51" spans="1:20" ht="46.2" customHeight="1" x14ac:dyDescent="0.3">
      <c r="A51" s="308">
        <v>80423</v>
      </c>
      <c r="B51" s="37"/>
      <c r="C51" s="38" t="s">
        <v>179</v>
      </c>
      <c r="D51" s="346" t="s">
        <v>181</v>
      </c>
      <c r="E51" s="348" t="s">
        <v>180</v>
      </c>
      <c r="F51" s="311" t="s">
        <v>178</v>
      </c>
      <c r="G51" s="117" t="s">
        <v>17</v>
      </c>
      <c r="H51" s="117">
        <v>20</v>
      </c>
      <c r="I51" s="40">
        <v>0</v>
      </c>
      <c r="J51" s="118">
        <v>9.5</v>
      </c>
      <c r="K51" s="257">
        <f t="shared" si="0"/>
        <v>0</v>
      </c>
      <c r="L51" s="257">
        <f t="shared" ref="L51:L54" si="9">H51*I51</f>
        <v>0</v>
      </c>
      <c r="M51" s="257">
        <f t="shared" si="8"/>
        <v>0</v>
      </c>
      <c r="N51" s="257"/>
      <c r="O51" s="257"/>
      <c r="P51" s="41"/>
      <c r="Q51" s="89"/>
    </row>
    <row r="52" spans="1:20" ht="36.6" customHeight="1" x14ac:dyDescent="0.3">
      <c r="A52" s="308">
        <v>80424</v>
      </c>
      <c r="B52" s="37"/>
      <c r="C52" s="38" t="s">
        <v>360</v>
      </c>
      <c r="D52" s="347"/>
      <c r="E52" s="349"/>
      <c r="F52" s="311" t="s">
        <v>99</v>
      </c>
      <c r="G52" s="117" t="s">
        <v>17</v>
      </c>
      <c r="H52" s="117">
        <v>20</v>
      </c>
      <c r="I52" s="40">
        <v>0</v>
      </c>
      <c r="J52" s="118">
        <v>9.5</v>
      </c>
      <c r="K52" s="257">
        <f t="shared" si="0"/>
        <v>0</v>
      </c>
      <c r="L52" s="257">
        <f t="shared" si="9"/>
        <v>0</v>
      </c>
      <c r="M52" s="257">
        <f t="shared" si="8"/>
        <v>0</v>
      </c>
      <c r="N52" s="257"/>
      <c r="O52" s="257"/>
      <c r="P52" s="41"/>
      <c r="Q52" s="89"/>
    </row>
    <row r="53" spans="1:20" ht="48" customHeight="1" x14ac:dyDescent="0.3">
      <c r="A53" s="308"/>
      <c r="B53" s="37"/>
      <c r="C53" s="38" t="s">
        <v>362</v>
      </c>
      <c r="D53" s="312" t="s">
        <v>351</v>
      </c>
      <c r="E53" s="313" t="s">
        <v>352</v>
      </c>
      <c r="F53" s="311" t="s">
        <v>82</v>
      </c>
      <c r="G53" s="117" t="s">
        <v>17</v>
      </c>
      <c r="H53" s="117">
        <v>10</v>
      </c>
      <c r="I53" s="40">
        <v>0</v>
      </c>
      <c r="J53" s="118">
        <v>9.5</v>
      </c>
      <c r="K53" s="257">
        <f t="shared" si="0"/>
        <v>0</v>
      </c>
      <c r="L53" s="257">
        <f t="shared" si="9"/>
        <v>0</v>
      </c>
      <c r="M53" s="257">
        <f t="shared" si="8"/>
        <v>0</v>
      </c>
      <c r="N53" s="257"/>
      <c r="O53" s="257"/>
      <c r="P53" s="41"/>
      <c r="Q53" s="89"/>
    </row>
    <row r="54" spans="1:20" ht="57" customHeight="1" x14ac:dyDescent="0.3">
      <c r="A54" s="308"/>
      <c r="B54" s="37"/>
      <c r="C54" s="38" t="s">
        <v>363</v>
      </c>
      <c r="D54" s="312" t="s">
        <v>353</v>
      </c>
      <c r="E54" s="313" t="s">
        <v>354</v>
      </c>
      <c r="F54" s="311" t="s">
        <v>93</v>
      </c>
      <c r="G54" s="117" t="s">
        <v>17</v>
      </c>
      <c r="H54" s="117">
        <v>10</v>
      </c>
      <c r="I54" s="40">
        <v>0</v>
      </c>
      <c r="J54" s="118">
        <v>9.5</v>
      </c>
      <c r="K54" s="257">
        <f t="shared" si="0"/>
        <v>0</v>
      </c>
      <c r="L54" s="257">
        <f t="shared" si="9"/>
        <v>0</v>
      </c>
      <c r="M54" s="257">
        <f t="shared" si="8"/>
        <v>0</v>
      </c>
      <c r="N54" s="257"/>
      <c r="O54" s="257"/>
      <c r="P54" s="41"/>
      <c r="Q54" s="89"/>
    </row>
    <row r="55" spans="1:20" ht="30" customHeight="1" x14ac:dyDescent="0.3">
      <c r="A55" s="45"/>
      <c r="B55" s="45"/>
      <c r="C55" s="45"/>
      <c r="D55" s="46"/>
      <c r="E55" s="46" t="s">
        <v>28</v>
      </c>
      <c r="F55" s="46"/>
      <c r="G55" s="122"/>
      <c r="H55" s="122"/>
      <c r="I55" s="45"/>
      <c r="J55" s="48"/>
      <c r="K55" s="49"/>
      <c r="L55" s="258">
        <f>SUM(L11:L54)</f>
        <v>0</v>
      </c>
      <c r="M55" s="258">
        <f>SUM(M11:M54)</f>
        <v>0</v>
      </c>
      <c r="N55" s="51"/>
      <c r="O55" s="51"/>
      <c r="P55" s="45"/>
      <c r="Q55" s="89"/>
    </row>
    <row r="56" spans="1:20" x14ac:dyDescent="0.3">
      <c r="A56" s="176"/>
      <c r="B56" s="176"/>
      <c r="C56" s="176"/>
      <c r="D56" s="176"/>
      <c r="E56" s="176"/>
      <c r="F56" s="176"/>
      <c r="G56" s="219"/>
      <c r="H56" s="219"/>
      <c r="I56" s="176"/>
      <c r="J56" s="176"/>
      <c r="K56" s="177"/>
      <c r="L56" s="177"/>
      <c r="M56" s="176"/>
      <c r="N56" s="176"/>
      <c r="O56" s="176"/>
      <c r="P56" s="176"/>
    </row>
    <row r="57" spans="1:20" ht="18" customHeight="1" x14ac:dyDescent="0.3">
      <c r="A57" s="226" t="s">
        <v>29</v>
      </c>
      <c r="B57" s="55"/>
      <c r="E57" s="53"/>
      <c r="G57" s="180"/>
    </row>
    <row r="58" spans="1:20" x14ac:dyDescent="0.3">
      <c r="A58" s="89" t="s">
        <v>30</v>
      </c>
      <c r="B58" s="89"/>
      <c r="C58" s="55"/>
      <c r="D58" s="222"/>
      <c r="E58" s="192"/>
      <c r="F58" s="176"/>
      <c r="G58" s="176"/>
      <c r="H58" s="180"/>
    </row>
    <row r="59" spans="1:20" x14ac:dyDescent="0.3">
      <c r="A59" s="176" t="s">
        <v>31</v>
      </c>
      <c r="B59" s="174"/>
      <c r="C59" s="89"/>
      <c r="E59" s="222"/>
      <c r="F59" s="222"/>
      <c r="G59" s="222"/>
      <c r="H59" s="176"/>
      <c r="I59" s="176"/>
      <c r="J59" s="176"/>
      <c r="K59" s="176"/>
      <c r="L59" s="176"/>
      <c r="M59" s="176"/>
      <c r="N59" s="176"/>
      <c r="O59" s="176"/>
      <c r="P59" s="176"/>
    </row>
    <row r="60" spans="1:20" x14ac:dyDescent="0.3">
      <c r="C60" s="174"/>
      <c r="D60" s="174"/>
      <c r="E60" s="53"/>
      <c r="G60" s="180"/>
      <c r="H60" s="222"/>
      <c r="I60" s="219"/>
      <c r="J60" s="219"/>
      <c r="K60" s="219"/>
      <c r="L60" s="219"/>
      <c r="M60" s="219"/>
      <c r="N60" s="219"/>
      <c r="O60" s="219"/>
      <c r="P60" s="219"/>
      <c r="Q60" s="219"/>
      <c r="R60" s="219"/>
      <c r="S60" s="219"/>
      <c r="T60" s="219"/>
    </row>
    <row r="61" spans="1:20" x14ac:dyDescent="0.3">
      <c r="E61" s="262" t="s">
        <v>32</v>
      </c>
      <c r="H61" s="180"/>
    </row>
    <row r="62" spans="1:20" x14ac:dyDescent="0.3">
      <c r="H62" s="174"/>
    </row>
  </sheetData>
  <protectedRanges>
    <protectedRange sqref="I11:P54" name="Obseg1"/>
    <protectedRange sqref="B11:B54" name="Obseg2"/>
  </protectedRanges>
  <mergeCells count="23">
    <mergeCell ref="D42:D46"/>
    <mergeCell ref="E42:E46"/>
    <mergeCell ref="D51:D52"/>
    <mergeCell ref="E51:E52"/>
    <mergeCell ref="D36:D37"/>
    <mergeCell ref="E36:E37"/>
    <mergeCell ref="D38:D39"/>
    <mergeCell ref="E38:E39"/>
    <mergeCell ref="D40:D41"/>
    <mergeCell ref="E40:E41"/>
    <mergeCell ref="D28:D30"/>
    <mergeCell ref="E28:E30"/>
    <mergeCell ref="D31:D33"/>
    <mergeCell ref="E31:E33"/>
    <mergeCell ref="D34:D35"/>
    <mergeCell ref="E34:E35"/>
    <mergeCell ref="D25:D26"/>
    <mergeCell ref="E25:E26"/>
    <mergeCell ref="D11:D22"/>
    <mergeCell ref="E11:E13"/>
    <mergeCell ref="E14:E15"/>
    <mergeCell ref="E16:E17"/>
    <mergeCell ref="E18:E19"/>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opLeftCell="A22" workbookViewId="0">
      <selection activeCell="D46" sqref="D46"/>
    </sheetView>
  </sheetViews>
  <sheetFormatPr defaultRowHeight="17.399999999999999" x14ac:dyDescent="0.3"/>
  <cols>
    <col min="1" max="1" width="7.33203125" style="180" customWidth="1"/>
    <col min="2" max="2" width="6.44140625" style="180" customWidth="1"/>
    <col min="3" max="3" width="4.88671875" style="180" customWidth="1"/>
    <col min="4" max="4" width="62.33203125" style="315" customWidth="1"/>
    <col min="5" max="5" width="8.5546875" style="53" customWidth="1"/>
    <col min="6" max="6" width="9.33203125" style="180" customWidth="1"/>
    <col min="7" max="7" width="10.6640625" style="180" customWidth="1"/>
    <col min="8" max="8" width="8.44140625" style="180" customWidth="1"/>
    <col min="9" max="9" width="10" style="3" customWidth="1"/>
    <col min="10" max="10" width="11.33203125" style="3" customWidth="1"/>
    <col min="11" max="11" width="10.44140625" style="180" customWidth="1"/>
    <col min="12" max="12" width="12.5546875" style="180" customWidth="1"/>
    <col min="13" max="13" width="7.88671875" style="180" customWidth="1"/>
    <col min="14" max="14" width="7.5546875" style="180" customWidth="1"/>
    <col min="15" max="256" width="9.109375" style="180"/>
    <col min="257" max="257" width="7.33203125" style="180" customWidth="1"/>
    <col min="258" max="258" width="6.44140625" style="180" customWidth="1"/>
    <col min="259" max="259" width="4.88671875" style="180" customWidth="1"/>
    <col min="260" max="260" width="41" style="180" customWidth="1"/>
    <col min="261" max="261" width="8.5546875" style="180" customWidth="1"/>
    <col min="262" max="262" width="9.33203125" style="180" customWidth="1"/>
    <col min="263" max="263" width="10.6640625" style="180" customWidth="1"/>
    <col min="264" max="264" width="8.44140625" style="180" customWidth="1"/>
    <col min="265" max="265" width="10" style="180" customWidth="1"/>
    <col min="266" max="266" width="11.33203125" style="180" customWidth="1"/>
    <col min="267" max="267" width="10.44140625" style="180" customWidth="1"/>
    <col min="268" max="268" width="12.5546875" style="180" customWidth="1"/>
    <col min="269" max="269" width="7.88671875" style="180" customWidth="1"/>
    <col min="270" max="270" width="7.5546875" style="180" customWidth="1"/>
    <col min="271" max="512" width="9.109375" style="180"/>
    <col min="513" max="513" width="7.33203125" style="180" customWidth="1"/>
    <col min="514" max="514" width="6.44140625" style="180" customWidth="1"/>
    <col min="515" max="515" width="4.88671875" style="180" customWidth="1"/>
    <col min="516" max="516" width="41" style="180" customWidth="1"/>
    <col min="517" max="517" width="8.5546875" style="180" customWidth="1"/>
    <col min="518" max="518" width="9.33203125" style="180" customWidth="1"/>
    <col min="519" max="519" width="10.6640625" style="180" customWidth="1"/>
    <col min="520" max="520" width="8.44140625" style="180" customWidth="1"/>
    <col min="521" max="521" width="10" style="180" customWidth="1"/>
    <col min="522" max="522" width="11.33203125" style="180" customWidth="1"/>
    <col min="523" max="523" width="10.44140625" style="180" customWidth="1"/>
    <col min="524" max="524" width="12.5546875" style="180" customWidth="1"/>
    <col min="525" max="525" width="7.88671875" style="180" customWidth="1"/>
    <col min="526" max="526" width="7.5546875" style="180" customWidth="1"/>
    <col min="527" max="768" width="9.109375" style="180"/>
    <col min="769" max="769" width="7.33203125" style="180" customWidth="1"/>
    <col min="770" max="770" width="6.44140625" style="180" customWidth="1"/>
    <col min="771" max="771" width="4.88671875" style="180" customWidth="1"/>
    <col min="772" max="772" width="41" style="180" customWidth="1"/>
    <col min="773" max="773" width="8.5546875" style="180" customWidth="1"/>
    <col min="774" max="774" width="9.33203125" style="180" customWidth="1"/>
    <col min="775" max="775" width="10.6640625" style="180" customWidth="1"/>
    <col min="776" max="776" width="8.44140625" style="180" customWidth="1"/>
    <col min="777" max="777" width="10" style="180" customWidth="1"/>
    <col min="778" max="778" width="11.33203125" style="180" customWidth="1"/>
    <col min="779" max="779" width="10.44140625" style="180" customWidth="1"/>
    <col min="780" max="780" width="12.5546875" style="180" customWidth="1"/>
    <col min="781" max="781" width="7.88671875" style="180" customWidth="1"/>
    <col min="782" max="782" width="7.5546875" style="180" customWidth="1"/>
    <col min="783" max="1024" width="9.109375" style="180"/>
    <col min="1025" max="1025" width="7.33203125" style="180" customWidth="1"/>
    <col min="1026" max="1026" width="6.44140625" style="180" customWidth="1"/>
    <col min="1027" max="1027" width="4.88671875" style="180" customWidth="1"/>
    <col min="1028" max="1028" width="41" style="180" customWidth="1"/>
    <col min="1029" max="1029" width="8.5546875" style="180" customWidth="1"/>
    <col min="1030" max="1030" width="9.33203125" style="180" customWidth="1"/>
    <col min="1031" max="1031" width="10.6640625" style="180" customWidth="1"/>
    <col min="1032" max="1032" width="8.44140625" style="180" customWidth="1"/>
    <col min="1033" max="1033" width="10" style="180" customWidth="1"/>
    <col min="1034" max="1034" width="11.33203125" style="180" customWidth="1"/>
    <col min="1035" max="1035" width="10.44140625" style="180" customWidth="1"/>
    <col min="1036" max="1036" width="12.5546875" style="180" customWidth="1"/>
    <col min="1037" max="1037" width="7.88671875" style="180" customWidth="1"/>
    <col min="1038" max="1038" width="7.5546875" style="180" customWidth="1"/>
    <col min="1039" max="1280" width="9.109375" style="180"/>
    <col min="1281" max="1281" width="7.33203125" style="180" customWidth="1"/>
    <col min="1282" max="1282" width="6.44140625" style="180" customWidth="1"/>
    <col min="1283" max="1283" width="4.88671875" style="180" customWidth="1"/>
    <col min="1284" max="1284" width="41" style="180" customWidth="1"/>
    <col min="1285" max="1285" width="8.5546875" style="180" customWidth="1"/>
    <col min="1286" max="1286" width="9.33203125" style="180" customWidth="1"/>
    <col min="1287" max="1287" width="10.6640625" style="180" customWidth="1"/>
    <col min="1288" max="1288" width="8.44140625" style="180" customWidth="1"/>
    <col min="1289" max="1289" width="10" style="180" customWidth="1"/>
    <col min="1290" max="1290" width="11.33203125" style="180" customWidth="1"/>
    <col min="1291" max="1291" width="10.44140625" style="180" customWidth="1"/>
    <col min="1292" max="1292" width="12.5546875" style="180" customWidth="1"/>
    <col min="1293" max="1293" width="7.88671875" style="180" customWidth="1"/>
    <col min="1294" max="1294" width="7.5546875" style="180" customWidth="1"/>
    <col min="1295" max="1536" width="9.109375" style="180"/>
    <col min="1537" max="1537" width="7.33203125" style="180" customWidth="1"/>
    <col min="1538" max="1538" width="6.44140625" style="180" customWidth="1"/>
    <col min="1539" max="1539" width="4.88671875" style="180" customWidth="1"/>
    <col min="1540" max="1540" width="41" style="180" customWidth="1"/>
    <col min="1541" max="1541" width="8.5546875" style="180" customWidth="1"/>
    <col min="1542" max="1542" width="9.33203125" style="180" customWidth="1"/>
    <col min="1543" max="1543" width="10.6640625" style="180" customWidth="1"/>
    <col min="1544" max="1544" width="8.44140625" style="180" customWidth="1"/>
    <col min="1545" max="1545" width="10" style="180" customWidth="1"/>
    <col min="1546" max="1546" width="11.33203125" style="180" customWidth="1"/>
    <col min="1547" max="1547" width="10.44140625" style="180" customWidth="1"/>
    <col min="1548" max="1548" width="12.5546875" style="180" customWidth="1"/>
    <col min="1549" max="1549" width="7.88671875" style="180" customWidth="1"/>
    <col min="1550" max="1550" width="7.5546875" style="180" customWidth="1"/>
    <col min="1551" max="1792" width="9.109375" style="180"/>
    <col min="1793" max="1793" width="7.33203125" style="180" customWidth="1"/>
    <col min="1794" max="1794" width="6.44140625" style="180" customWidth="1"/>
    <col min="1795" max="1795" width="4.88671875" style="180" customWidth="1"/>
    <col min="1796" max="1796" width="41" style="180" customWidth="1"/>
    <col min="1797" max="1797" width="8.5546875" style="180" customWidth="1"/>
    <col min="1798" max="1798" width="9.33203125" style="180" customWidth="1"/>
    <col min="1799" max="1799" width="10.6640625" style="180" customWidth="1"/>
    <col min="1800" max="1800" width="8.44140625" style="180" customWidth="1"/>
    <col min="1801" max="1801" width="10" style="180" customWidth="1"/>
    <col min="1802" max="1802" width="11.33203125" style="180" customWidth="1"/>
    <col min="1803" max="1803" width="10.44140625" style="180" customWidth="1"/>
    <col min="1804" max="1804" width="12.5546875" style="180" customWidth="1"/>
    <col min="1805" max="1805" width="7.88671875" style="180" customWidth="1"/>
    <col min="1806" max="1806" width="7.5546875" style="180" customWidth="1"/>
    <col min="1807" max="2048" width="9.109375" style="180"/>
    <col min="2049" max="2049" width="7.33203125" style="180" customWidth="1"/>
    <col min="2050" max="2050" width="6.44140625" style="180" customWidth="1"/>
    <col min="2051" max="2051" width="4.88671875" style="180" customWidth="1"/>
    <col min="2052" max="2052" width="41" style="180" customWidth="1"/>
    <col min="2053" max="2053" width="8.5546875" style="180" customWidth="1"/>
    <col min="2054" max="2054" width="9.33203125" style="180" customWidth="1"/>
    <col min="2055" max="2055" width="10.6640625" style="180" customWidth="1"/>
    <col min="2056" max="2056" width="8.44140625" style="180" customWidth="1"/>
    <col min="2057" max="2057" width="10" style="180" customWidth="1"/>
    <col min="2058" max="2058" width="11.33203125" style="180" customWidth="1"/>
    <col min="2059" max="2059" width="10.44140625" style="180" customWidth="1"/>
    <col min="2060" max="2060" width="12.5546875" style="180" customWidth="1"/>
    <col min="2061" max="2061" width="7.88671875" style="180" customWidth="1"/>
    <col min="2062" max="2062" width="7.5546875" style="180" customWidth="1"/>
    <col min="2063" max="2304" width="9.109375" style="180"/>
    <col min="2305" max="2305" width="7.33203125" style="180" customWidth="1"/>
    <col min="2306" max="2306" width="6.44140625" style="180" customWidth="1"/>
    <col min="2307" max="2307" width="4.88671875" style="180" customWidth="1"/>
    <col min="2308" max="2308" width="41" style="180" customWidth="1"/>
    <col min="2309" max="2309" width="8.5546875" style="180" customWidth="1"/>
    <col min="2310" max="2310" width="9.33203125" style="180" customWidth="1"/>
    <col min="2311" max="2311" width="10.6640625" style="180" customWidth="1"/>
    <col min="2312" max="2312" width="8.44140625" style="180" customWidth="1"/>
    <col min="2313" max="2313" width="10" style="180" customWidth="1"/>
    <col min="2314" max="2314" width="11.33203125" style="180" customWidth="1"/>
    <col min="2315" max="2315" width="10.44140625" style="180" customWidth="1"/>
    <col min="2316" max="2316" width="12.5546875" style="180" customWidth="1"/>
    <col min="2317" max="2317" width="7.88671875" style="180" customWidth="1"/>
    <col min="2318" max="2318" width="7.5546875" style="180" customWidth="1"/>
    <col min="2319" max="2560" width="9.109375" style="180"/>
    <col min="2561" max="2561" width="7.33203125" style="180" customWidth="1"/>
    <col min="2562" max="2562" width="6.44140625" style="180" customWidth="1"/>
    <col min="2563" max="2563" width="4.88671875" style="180" customWidth="1"/>
    <col min="2564" max="2564" width="41" style="180" customWidth="1"/>
    <col min="2565" max="2565" width="8.5546875" style="180" customWidth="1"/>
    <col min="2566" max="2566" width="9.33203125" style="180" customWidth="1"/>
    <col min="2567" max="2567" width="10.6640625" style="180" customWidth="1"/>
    <col min="2568" max="2568" width="8.44140625" style="180" customWidth="1"/>
    <col min="2569" max="2569" width="10" style="180" customWidth="1"/>
    <col min="2570" max="2570" width="11.33203125" style="180" customWidth="1"/>
    <col min="2571" max="2571" width="10.44140625" style="180" customWidth="1"/>
    <col min="2572" max="2572" width="12.5546875" style="180" customWidth="1"/>
    <col min="2573" max="2573" width="7.88671875" style="180" customWidth="1"/>
    <col min="2574" max="2574" width="7.5546875" style="180" customWidth="1"/>
    <col min="2575" max="2816" width="9.109375" style="180"/>
    <col min="2817" max="2817" width="7.33203125" style="180" customWidth="1"/>
    <col min="2818" max="2818" width="6.44140625" style="180" customWidth="1"/>
    <col min="2819" max="2819" width="4.88671875" style="180" customWidth="1"/>
    <col min="2820" max="2820" width="41" style="180" customWidth="1"/>
    <col min="2821" max="2821" width="8.5546875" style="180" customWidth="1"/>
    <col min="2822" max="2822" width="9.33203125" style="180" customWidth="1"/>
    <col min="2823" max="2823" width="10.6640625" style="180" customWidth="1"/>
    <col min="2824" max="2824" width="8.44140625" style="180" customWidth="1"/>
    <col min="2825" max="2825" width="10" style="180" customWidth="1"/>
    <col min="2826" max="2826" width="11.33203125" style="180" customWidth="1"/>
    <col min="2827" max="2827" width="10.44140625" style="180" customWidth="1"/>
    <col min="2828" max="2828" width="12.5546875" style="180" customWidth="1"/>
    <col min="2829" max="2829" width="7.88671875" style="180" customWidth="1"/>
    <col min="2830" max="2830" width="7.5546875" style="180" customWidth="1"/>
    <col min="2831" max="3072" width="9.109375" style="180"/>
    <col min="3073" max="3073" width="7.33203125" style="180" customWidth="1"/>
    <col min="3074" max="3074" width="6.44140625" style="180" customWidth="1"/>
    <col min="3075" max="3075" width="4.88671875" style="180" customWidth="1"/>
    <col min="3076" max="3076" width="41" style="180" customWidth="1"/>
    <col min="3077" max="3077" width="8.5546875" style="180" customWidth="1"/>
    <col min="3078" max="3078" width="9.33203125" style="180" customWidth="1"/>
    <col min="3079" max="3079" width="10.6640625" style="180" customWidth="1"/>
    <col min="3080" max="3080" width="8.44140625" style="180" customWidth="1"/>
    <col min="3081" max="3081" width="10" style="180" customWidth="1"/>
    <col min="3082" max="3082" width="11.33203125" style="180" customWidth="1"/>
    <col min="3083" max="3083" width="10.44140625" style="180" customWidth="1"/>
    <col min="3084" max="3084" width="12.5546875" style="180" customWidth="1"/>
    <col min="3085" max="3085" width="7.88671875" style="180" customWidth="1"/>
    <col min="3086" max="3086" width="7.5546875" style="180" customWidth="1"/>
    <col min="3087" max="3328" width="9.109375" style="180"/>
    <col min="3329" max="3329" width="7.33203125" style="180" customWidth="1"/>
    <col min="3330" max="3330" width="6.44140625" style="180" customWidth="1"/>
    <col min="3331" max="3331" width="4.88671875" style="180" customWidth="1"/>
    <col min="3332" max="3332" width="41" style="180" customWidth="1"/>
    <col min="3333" max="3333" width="8.5546875" style="180" customWidth="1"/>
    <col min="3334" max="3334" width="9.33203125" style="180" customWidth="1"/>
    <col min="3335" max="3335" width="10.6640625" style="180" customWidth="1"/>
    <col min="3336" max="3336" width="8.44140625" style="180" customWidth="1"/>
    <col min="3337" max="3337" width="10" style="180" customWidth="1"/>
    <col min="3338" max="3338" width="11.33203125" style="180" customWidth="1"/>
    <col min="3339" max="3339" width="10.44140625" style="180" customWidth="1"/>
    <col min="3340" max="3340" width="12.5546875" style="180" customWidth="1"/>
    <col min="3341" max="3341" width="7.88671875" style="180" customWidth="1"/>
    <col min="3342" max="3342" width="7.5546875" style="180" customWidth="1"/>
    <col min="3343" max="3584" width="9.109375" style="180"/>
    <col min="3585" max="3585" width="7.33203125" style="180" customWidth="1"/>
    <col min="3586" max="3586" width="6.44140625" style="180" customWidth="1"/>
    <col min="3587" max="3587" width="4.88671875" style="180" customWidth="1"/>
    <col min="3588" max="3588" width="41" style="180" customWidth="1"/>
    <col min="3589" max="3589" width="8.5546875" style="180" customWidth="1"/>
    <col min="3590" max="3590" width="9.33203125" style="180" customWidth="1"/>
    <col min="3591" max="3591" width="10.6640625" style="180" customWidth="1"/>
    <col min="3592" max="3592" width="8.44140625" style="180" customWidth="1"/>
    <col min="3593" max="3593" width="10" style="180" customWidth="1"/>
    <col min="3594" max="3594" width="11.33203125" style="180" customWidth="1"/>
    <col min="3595" max="3595" width="10.44140625" style="180" customWidth="1"/>
    <col min="3596" max="3596" width="12.5546875" style="180" customWidth="1"/>
    <col min="3597" max="3597" width="7.88671875" style="180" customWidth="1"/>
    <col min="3598" max="3598" width="7.5546875" style="180" customWidth="1"/>
    <col min="3599" max="3840" width="9.109375" style="180"/>
    <col min="3841" max="3841" width="7.33203125" style="180" customWidth="1"/>
    <col min="3842" max="3842" width="6.44140625" style="180" customWidth="1"/>
    <col min="3843" max="3843" width="4.88671875" style="180" customWidth="1"/>
    <col min="3844" max="3844" width="41" style="180" customWidth="1"/>
    <col min="3845" max="3845" width="8.5546875" style="180" customWidth="1"/>
    <col min="3846" max="3846" width="9.33203125" style="180" customWidth="1"/>
    <col min="3847" max="3847" width="10.6640625" style="180" customWidth="1"/>
    <col min="3848" max="3848" width="8.44140625" style="180" customWidth="1"/>
    <col min="3849" max="3849" width="10" style="180" customWidth="1"/>
    <col min="3850" max="3850" width="11.33203125" style="180" customWidth="1"/>
    <col min="3851" max="3851" width="10.44140625" style="180" customWidth="1"/>
    <col min="3852" max="3852" width="12.5546875" style="180" customWidth="1"/>
    <col min="3853" max="3853" width="7.88671875" style="180" customWidth="1"/>
    <col min="3854" max="3854" width="7.5546875" style="180" customWidth="1"/>
    <col min="3855" max="4096" width="9.109375" style="180"/>
    <col min="4097" max="4097" width="7.33203125" style="180" customWidth="1"/>
    <col min="4098" max="4098" width="6.44140625" style="180" customWidth="1"/>
    <col min="4099" max="4099" width="4.88671875" style="180" customWidth="1"/>
    <col min="4100" max="4100" width="41" style="180" customWidth="1"/>
    <col min="4101" max="4101" width="8.5546875" style="180" customWidth="1"/>
    <col min="4102" max="4102" width="9.33203125" style="180" customWidth="1"/>
    <col min="4103" max="4103" width="10.6640625" style="180" customWidth="1"/>
    <col min="4104" max="4104" width="8.44140625" style="180" customWidth="1"/>
    <col min="4105" max="4105" width="10" style="180" customWidth="1"/>
    <col min="4106" max="4106" width="11.33203125" style="180" customWidth="1"/>
    <col min="4107" max="4107" width="10.44140625" style="180" customWidth="1"/>
    <col min="4108" max="4108" width="12.5546875" style="180" customWidth="1"/>
    <col min="4109" max="4109" width="7.88671875" style="180" customWidth="1"/>
    <col min="4110" max="4110" width="7.5546875" style="180" customWidth="1"/>
    <col min="4111" max="4352" width="9.109375" style="180"/>
    <col min="4353" max="4353" width="7.33203125" style="180" customWidth="1"/>
    <col min="4354" max="4354" width="6.44140625" style="180" customWidth="1"/>
    <col min="4355" max="4355" width="4.88671875" style="180" customWidth="1"/>
    <col min="4356" max="4356" width="41" style="180" customWidth="1"/>
    <col min="4357" max="4357" width="8.5546875" style="180" customWidth="1"/>
    <col min="4358" max="4358" width="9.33203125" style="180" customWidth="1"/>
    <col min="4359" max="4359" width="10.6640625" style="180" customWidth="1"/>
    <col min="4360" max="4360" width="8.44140625" style="180" customWidth="1"/>
    <col min="4361" max="4361" width="10" style="180" customWidth="1"/>
    <col min="4362" max="4362" width="11.33203125" style="180" customWidth="1"/>
    <col min="4363" max="4363" width="10.44140625" style="180" customWidth="1"/>
    <col min="4364" max="4364" width="12.5546875" style="180" customWidth="1"/>
    <col min="4365" max="4365" width="7.88671875" style="180" customWidth="1"/>
    <col min="4366" max="4366" width="7.5546875" style="180" customWidth="1"/>
    <col min="4367" max="4608" width="9.109375" style="180"/>
    <col min="4609" max="4609" width="7.33203125" style="180" customWidth="1"/>
    <col min="4610" max="4610" width="6.44140625" style="180" customWidth="1"/>
    <col min="4611" max="4611" width="4.88671875" style="180" customWidth="1"/>
    <col min="4612" max="4612" width="41" style="180" customWidth="1"/>
    <col min="4613" max="4613" width="8.5546875" style="180" customWidth="1"/>
    <col min="4614" max="4614" width="9.33203125" style="180" customWidth="1"/>
    <col min="4615" max="4615" width="10.6640625" style="180" customWidth="1"/>
    <col min="4616" max="4616" width="8.44140625" style="180" customWidth="1"/>
    <col min="4617" max="4617" width="10" style="180" customWidth="1"/>
    <col min="4618" max="4618" width="11.33203125" style="180" customWidth="1"/>
    <col min="4619" max="4619" width="10.44140625" style="180" customWidth="1"/>
    <col min="4620" max="4620" width="12.5546875" style="180" customWidth="1"/>
    <col min="4621" max="4621" width="7.88671875" style="180" customWidth="1"/>
    <col min="4622" max="4622" width="7.5546875" style="180" customWidth="1"/>
    <col min="4623" max="4864" width="9.109375" style="180"/>
    <col min="4865" max="4865" width="7.33203125" style="180" customWidth="1"/>
    <col min="4866" max="4866" width="6.44140625" style="180" customWidth="1"/>
    <col min="4867" max="4867" width="4.88671875" style="180" customWidth="1"/>
    <col min="4868" max="4868" width="41" style="180" customWidth="1"/>
    <col min="4869" max="4869" width="8.5546875" style="180" customWidth="1"/>
    <col min="4870" max="4870" width="9.33203125" style="180" customWidth="1"/>
    <col min="4871" max="4871" width="10.6640625" style="180" customWidth="1"/>
    <col min="4872" max="4872" width="8.44140625" style="180" customWidth="1"/>
    <col min="4873" max="4873" width="10" style="180" customWidth="1"/>
    <col min="4874" max="4874" width="11.33203125" style="180" customWidth="1"/>
    <col min="4875" max="4875" width="10.44140625" style="180" customWidth="1"/>
    <col min="4876" max="4876" width="12.5546875" style="180" customWidth="1"/>
    <col min="4877" max="4877" width="7.88671875" style="180" customWidth="1"/>
    <col min="4878" max="4878" width="7.5546875" style="180" customWidth="1"/>
    <col min="4879" max="5120" width="9.109375" style="180"/>
    <col min="5121" max="5121" width="7.33203125" style="180" customWidth="1"/>
    <col min="5122" max="5122" width="6.44140625" style="180" customWidth="1"/>
    <col min="5123" max="5123" width="4.88671875" style="180" customWidth="1"/>
    <col min="5124" max="5124" width="41" style="180" customWidth="1"/>
    <col min="5125" max="5125" width="8.5546875" style="180" customWidth="1"/>
    <col min="5126" max="5126" width="9.33203125" style="180" customWidth="1"/>
    <col min="5127" max="5127" width="10.6640625" style="180" customWidth="1"/>
    <col min="5128" max="5128" width="8.44140625" style="180" customWidth="1"/>
    <col min="5129" max="5129" width="10" style="180" customWidth="1"/>
    <col min="5130" max="5130" width="11.33203125" style="180" customWidth="1"/>
    <col min="5131" max="5131" width="10.44140625" style="180" customWidth="1"/>
    <col min="5132" max="5132" width="12.5546875" style="180" customWidth="1"/>
    <col min="5133" max="5133" width="7.88671875" style="180" customWidth="1"/>
    <col min="5134" max="5134" width="7.5546875" style="180" customWidth="1"/>
    <col min="5135" max="5376" width="9.109375" style="180"/>
    <col min="5377" max="5377" width="7.33203125" style="180" customWidth="1"/>
    <col min="5378" max="5378" width="6.44140625" style="180" customWidth="1"/>
    <col min="5379" max="5379" width="4.88671875" style="180" customWidth="1"/>
    <col min="5380" max="5380" width="41" style="180" customWidth="1"/>
    <col min="5381" max="5381" width="8.5546875" style="180" customWidth="1"/>
    <col min="5382" max="5382" width="9.33203125" style="180" customWidth="1"/>
    <col min="5383" max="5383" width="10.6640625" style="180" customWidth="1"/>
    <col min="5384" max="5384" width="8.44140625" style="180" customWidth="1"/>
    <col min="5385" max="5385" width="10" style="180" customWidth="1"/>
    <col min="5386" max="5386" width="11.33203125" style="180" customWidth="1"/>
    <col min="5387" max="5387" width="10.44140625" style="180" customWidth="1"/>
    <col min="5388" max="5388" width="12.5546875" style="180" customWidth="1"/>
    <col min="5389" max="5389" width="7.88671875" style="180" customWidth="1"/>
    <col min="5390" max="5390" width="7.5546875" style="180" customWidth="1"/>
    <col min="5391" max="5632" width="9.109375" style="180"/>
    <col min="5633" max="5633" width="7.33203125" style="180" customWidth="1"/>
    <col min="5634" max="5634" width="6.44140625" style="180" customWidth="1"/>
    <col min="5635" max="5635" width="4.88671875" style="180" customWidth="1"/>
    <col min="5636" max="5636" width="41" style="180" customWidth="1"/>
    <col min="5637" max="5637" width="8.5546875" style="180" customWidth="1"/>
    <col min="5638" max="5638" width="9.33203125" style="180" customWidth="1"/>
    <col min="5639" max="5639" width="10.6640625" style="180" customWidth="1"/>
    <col min="5640" max="5640" width="8.44140625" style="180" customWidth="1"/>
    <col min="5641" max="5641" width="10" style="180" customWidth="1"/>
    <col min="5642" max="5642" width="11.33203125" style="180" customWidth="1"/>
    <col min="5643" max="5643" width="10.44140625" style="180" customWidth="1"/>
    <col min="5644" max="5644" width="12.5546875" style="180" customWidth="1"/>
    <col min="5645" max="5645" width="7.88671875" style="180" customWidth="1"/>
    <col min="5646" max="5646" width="7.5546875" style="180" customWidth="1"/>
    <col min="5647" max="5888" width="9.109375" style="180"/>
    <col min="5889" max="5889" width="7.33203125" style="180" customWidth="1"/>
    <col min="5890" max="5890" width="6.44140625" style="180" customWidth="1"/>
    <col min="5891" max="5891" width="4.88671875" style="180" customWidth="1"/>
    <col min="5892" max="5892" width="41" style="180" customWidth="1"/>
    <col min="5893" max="5893" width="8.5546875" style="180" customWidth="1"/>
    <col min="5894" max="5894" width="9.33203125" style="180" customWidth="1"/>
    <col min="5895" max="5895" width="10.6640625" style="180" customWidth="1"/>
    <col min="5896" max="5896" width="8.44140625" style="180" customWidth="1"/>
    <col min="5897" max="5897" width="10" style="180" customWidth="1"/>
    <col min="5898" max="5898" width="11.33203125" style="180" customWidth="1"/>
    <col min="5899" max="5899" width="10.44140625" style="180" customWidth="1"/>
    <col min="5900" max="5900" width="12.5546875" style="180" customWidth="1"/>
    <col min="5901" max="5901" width="7.88671875" style="180" customWidth="1"/>
    <col min="5902" max="5902" width="7.5546875" style="180" customWidth="1"/>
    <col min="5903" max="6144" width="9.109375" style="180"/>
    <col min="6145" max="6145" width="7.33203125" style="180" customWidth="1"/>
    <col min="6146" max="6146" width="6.44140625" style="180" customWidth="1"/>
    <col min="6147" max="6147" width="4.88671875" style="180" customWidth="1"/>
    <col min="6148" max="6148" width="41" style="180" customWidth="1"/>
    <col min="6149" max="6149" width="8.5546875" style="180" customWidth="1"/>
    <col min="6150" max="6150" width="9.33203125" style="180" customWidth="1"/>
    <col min="6151" max="6151" width="10.6640625" style="180" customWidth="1"/>
    <col min="6152" max="6152" width="8.44140625" style="180" customWidth="1"/>
    <col min="6153" max="6153" width="10" style="180" customWidth="1"/>
    <col min="6154" max="6154" width="11.33203125" style="180" customWidth="1"/>
    <col min="6155" max="6155" width="10.44140625" style="180" customWidth="1"/>
    <col min="6156" max="6156" width="12.5546875" style="180" customWidth="1"/>
    <col min="6157" max="6157" width="7.88671875" style="180" customWidth="1"/>
    <col min="6158" max="6158" width="7.5546875" style="180" customWidth="1"/>
    <col min="6159" max="6400" width="9.109375" style="180"/>
    <col min="6401" max="6401" width="7.33203125" style="180" customWidth="1"/>
    <col min="6402" max="6402" width="6.44140625" style="180" customWidth="1"/>
    <col min="6403" max="6403" width="4.88671875" style="180" customWidth="1"/>
    <col min="6404" max="6404" width="41" style="180" customWidth="1"/>
    <col min="6405" max="6405" width="8.5546875" style="180" customWidth="1"/>
    <col min="6406" max="6406" width="9.33203125" style="180" customWidth="1"/>
    <col min="6407" max="6407" width="10.6640625" style="180" customWidth="1"/>
    <col min="6408" max="6408" width="8.44140625" style="180" customWidth="1"/>
    <col min="6409" max="6409" width="10" style="180" customWidth="1"/>
    <col min="6410" max="6410" width="11.33203125" style="180" customWidth="1"/>
    <col min="6411" max="6411" width="10.44140625" style="180" customWidth="1"/>
    <col min="6412" max="6412" width="12.5546875" style="180" customWidth="1"/>
    <col min="6413" max="6413" width="7.88671875" style="180" customWidth="1"/>
    <col min="6414" max="6414" width="7.5546875" style="180" customWidth="1"/>
    <col min="6415" max="6656" width="9.109375" style="180"/>
    <col min="6657" max="6657" width="7.33203125" style="180" customWidth="1"/>
    <col min="6658" max="6658" width="6.44140625" style="180" customWidth="1"/>
    <col min="6659" max="6659" width="4.88671875" style="180" customWidth="1"/>
    <col min="6660" max="6660" width="41" style="180" customWidth="1"/>
    <col min="6661" max="6661" width="8.5546875" style="180" customWidth="1"/>
    <col min="6662" max="6662" width="9.33203125" style="180" customWidth="1"/>
    <col min="6663" max="6663" width="10.6640625" style="180" customWidth="1"/>
    <col min="6664" max="6664" width="8.44140625" style="180" customWidth="1"/>
    <col min="6665" max="6665" width="10" style="180" customWidth="1"/>
    <col min="6666" max="6666" width="11.33203125" style="180" customWidth="1"/>
    <col min="6667" max="6667" width="10.44140625" style="180" customWidth="1"/>
    <col min="6668" max="6668" width="12.5546875" style="180" customWidth="1"/>
    <col min="6669" max="6669" width="7.88671875" style="180" customWidth="1"/>
    <col min="6670" max="6670" width="7.5546875" style="180" customWidth="1"/>
    <col min="6671" max="6912" width="9.109375" style="180"/>
    <col min="6913" max="6913" width="7.33203125" style="180" customWidth="1"/>
    <col min="6914" max="6914" width="6.44140625" style="180" customWidth="1"/>
    <col min="6915" max="6915" width="4.88671875" style="180" customWidth="1"/>
    <col min="6916" max="6916" width="41" style="180" customWidth="1"/>
    <col min="6917" max="6917" width="8.5546875" style="180" customWidth="1"/>
    <col min="6918" max="6918" width="9.33203125" style="180" customWidth="1"/>
    <col min="6919" max="6919" width="10.6640625" style="180" customWidth="1"/>
    <col min="6920" max="6920" width="8.44140625" style="180" customWidth="1"/>
    <col min="6921" max="6921" width="10" style="180" customWidth="1"/>
    <col min="6922" max="6922" width="11.33203125" style="180" customWidth="1"/>
    <col min="6923" max="6923" width="10.44140625" style="180" customWidth="1"/>
    <col min="6924" max="6924" width="12.5546875" style="180" customWidth="1"/>
    <col min="6925" max="6925" width="7.88671875" style="180" customWidth="1"/>
    <col min="6926" max="6926" width="7.5546875" style="180" customWidth="1"/>
    <col min="6927" max="7168" width="9.109375" style="180"/>
    <col min="7169" max="7169" width="7.33203125" style="180" customWidth="1"/>
    <col min="7170" max="7170" width="6.44140625" style="180" customWidth="1"/>
    <col min="7171" max="7171" width="4.88671875" style="180" customWidth="1"/>
    <col min="7172" max="7172" width="41" style="180" customWidth="1"/>
    <col min="7173" max="7173" width="8.5546875" style="180" customWidth="1"/>
    <col min="7174" max="7174" width="9.33203125" style="180" customWidth="1"/>
    <col min="7175" max="7175" width="10.6640625" style="180" customWidth="1"/>
    <col min="7176" max="7176" width="8.44140625" style="180" customWidth="1"/>
    <col min="7177" max="7177" width="10" style="180" customWidth="1"/>
    <col min="7178" max="7178" width="11.33203125" style="180" customWidth="1"/>
    <col min="7179" max="7179" width="10.44140625" style="180" customWidth="1"/>
    <col min="7180" max="7180" width="12.5546875" style="180" customWidth="1"/>
    <col min="7181" max="7181" width="7.88671875" style="180" customWidth="1"/>
    <col min="7182" max="7182" width="7.5546875" style="180" customWidth="1"/>
    <col min="7183" max="7424" width="9.109375" style="180"/>
    <col min="7425" max="7425" width="7.33203125" style="180" customWidth="1"/>
    <col min="7426" max="7426" width="6.44140625" style="180" customWidth="1"/>
    <col min="7427" max="7427" width="4.88671875" style="180" customWidth="1"/>
    <col min="7428" max="7428" width="41" style="180" customWidth="1"/>
    <col min="7429" max="7429" width="8.5546875" style="180" customWidth="1"/>
    <col min="7430" max="7430" width="9.33203125" style="180" customWidth="1"/>
    <col min="7431" max="7431" width="10.6640625" style="180" customWidth="1"/>
    <col min="7432" max="7432" width="8.44140625" style="180" customWidth="1"/>
    <col min="7433" max="7433" width="10" style="180" customWidth="1"/>
    <col min="7434" max="7434" width="11.33203125" style="180" customWidth="1"/>
    <col min="7435" max="7435" width="10.44140625" style="180" customWidth="1"/>
    <col min="7436" max="7436" width="12.5546875" style="180" customWidth="1"/>
    <col min="7437" max="7437" width="7.88671875" style="180" customWidth="1"/>
    <col min="7438" max="7438" width="7.5546875" style="180" customWidth="1"/>
    <col min="7439" max="7680" width="9.109375" style="180"/>
    <col min="7681" max="7681" width="7.33203125" style="180" customWidth="1"/>
    <col min="7682" max="7682" width="6.44140625" style="180" customWidth="1"/>
    <col min="7683" max="7683" width="4.88671875" style="180" customWidth="1"/>
    <col min="7684" max="7684" width="41" style="180" customWidth="1"/>
    <col min="7685" max="7685" width="8.5546875" style="180" customWidth="1"/>
    <col min="7686" max="7686" width="9.33203125" style="180" customWidth="1"/>
    <col min="7687" max="7687" width="10.6640625" style="180" customWidth="1"/>
    <col min="7688" max="7688" width="8.44140625" style="180" customWidth="1"/>
    <col min="7689" max="7689" width="10" style="180" customWidth="1"/>
    <col min="7690" max="7690" width="11.33203125" style="180" customWidth="1"/>
    <col min="7691" max="7691" width="10.44140625" style="180" customWidth="1"/>
    <col min="7692" max="7692" width="12.5546875" style="180" customWidth="1"/>
    <col min="7693" max="7693" width="7.88671875" style="180" customWidth="1"/>
    <col min="7694" max="7694" width="7.5546875" style="180" customWidth="1"/>
    <col min="7695" max="7936" width="9.109375" style="180"/>
    <col min="7937" max="7937" width="7.33203125" style="180" customWidth="1"/>
    <col min="7938" max="7938" width="6.44140625" style="180" customWidth="1"/>
    <col min="7939" max="7939" width="4.88671875" style="180" customWidth="1"/>
    <col min="7940" max="7940" width="41" style="180" customWidth="1"/>
    <col min="7941" max="7941" width="8.5546875" style="180" customWidth="1"/>
    <col min="7942" max="7942" width="9.33203125" style="180" customWidth="1"/>
    <col min="7943" max="7943" width="10.6640625" style="180" customWidth="1"/>
    <col min="7944" max="7944" width="8.44140625" style="180" customWidth="1"/>
    <col min="7945" max="7945" width="10" style="180" customWidth="1"/>
    <col min="7946" max="7946" width="11.33203125" style="180" customWidth="1"/>
    <col min="7947" max="7947" width="10.44140625" style="180" customWidth="1"/>
    <col min="7948" max="7948" width="12.5546875" style="180" customWidth="1"/>
    <col min="7949" max="7949" width="7.88671875" style="180" customWidth="1"/>
    <col min="7950" max="7950" width="7.5546875" style="180" customWidth="1"/>
    <col min="7951" max="8192" width="9.109375" style="180"/>
    <col min="8193" max="8193" width="7.33203125" style="180" customWidth="1"/>
    <col min="8194" max="8194" width="6.44140625" style="180" customWidth="1"/>
    <col min="8195" max="8195" width="4.88671875" style="180" customWidth="1"/>
    <col min="8196" max="8196" width="41" style="180" customWidth="1"/>
    <col min="8197" max="8197" width="8.5546875" style="180" customWidth="1"/>
    <col min="8198" max="8198" width="9.33203125" style="180" customWidth="1"/>
    <col min="8199" max="8199" width="10.6640625" style="180" customWidth="1"/>
    <col min="8200" max="8200" width="8.44140625" style="180" customWidth="1"/>
    <col min="8201" max="8201" width="10" style="180" customWidth="1"/>
    <col min="8202" max="8202" width="11.33203125" style="180" customWidth="1"/>
    <col min="8203" max="8203" width="10.44140625" style="180" customWidth="1"/>
    <col min="8204" max="8204" width="12.5546875" style="180" customWidth="1"/>
    <col min="8205" max="8205" width="7.88671875" style="180" customWidth="1"/>
    <col min="8206" max="8206" width="7.5546875" style="180" customWidth="1"/>
    <col min="8207" max="8448" width="9.109375" style="180"/>
    <col min="8449" max="8449" width="7.33203125" style="180" customWidth="1"/>
    <col min="8450" max="8450" width="6.44140625" style="180" customWidth="1"/>
    <col min="8451" max="8451" width="4.88671875" style="180" customWidth="1"/>
    <col min="8452" max="8452" width="41" style="180" customWidth="1"/>
    <col min="8453" max="8453" width="8.5546875" style="180" customWidth="1"/>
    <col min="8454" max="8454" width="9.33203125" style="180" customWidth="1"/>
    <col min="8455" max="8455" width="10.6640625" style="180" customWidth="1"/>
    <col min="8456" max="8456" width="8.44140625" style="180" customWidth="1"/>
    <col min="8457" max="8457" width="10" style="180" customWidth="1"/>
    <col min="8458" max="8458" width="11.33203125" style="180" customWidth="1"/>
    <col min="8459" max="8459" width="10.44140625" style="180" customWidth="1"/>
    <col min="8460" max="8460" width="12.5546875" style="180" customWidth="1"/>
    <col min="8461" max="8461" width="7.88671875" style="180" customWidth="1"/>
    <col min="8462" max="8462" width="7.5546875" style="180" customWidth="1"/>
    <col min="8463" max="8704" width="9.109375" style="180"/>
    <col min="8705" max="8705" width="7.33203125" style="180" customWidth="1"/>
    <col min="8706" max="8706" width="6.44140625" style="180" customWidth="1"/>
    <col min="8707" max="8707" width="4.88671875" style="180" customWidth="1"/>
    <col min="8708" max="8708" width="41" style="180" customWidth="1"/>
    <col min="8709" max="8709" width="8.5546875" style="180" customWidth="1"/>
    <col min="8710" max="8710" width="9.33203125" style="180" customWidth="1"/>
    <col min="8711" max="8711" width="10.6640625" style="180" customWidth="1"/>
    <col min="8712" max="8712" width="8.44140625" style="180" customWidth="1"/>
    <col min="8713" max="8713" width="10" style="180" customWidth="1"/>
    <col min="8714" max="8714" width="11.33203125" style="180" customWidth="1"/>
    <col min="8715" max="8715" width="10.44140625" style="180" customWidth="1"/>
    <col min="8716" max="8716" width="12.5546875" style="180" customWidth="1"/>
    <col min="8717" max="8717" width="7.88671875" style="180" customWidth="1"/>
    <col min="8718" max="8718" width="7.5546875" style="180" customWidth="1"/>
    <col min="8719" max="8960" width="9.109375" style="180"/>
    <col min="8961" max="8961" width="7.33203125" style="180" customWidth="1"/>
    <col min="8962" max="8962" width="6.44140625" style="180" customWidth="1"/>
    <col min="8963" max="8963" width="4.88671875" style="180" customWidth="1"/>
    <col min="8964" max="8964" width="41" style="180" customWidth="1"/>
    <col min="8965" max="8965" width="8.5546875" style="180" customWidth="1"/>
    <col min="8966" max="8966" width="9.33203125" style="180" customWidth="1"/>
    <col min="8967" max="8967" width="10.6640625" style="180" customWidth="1"/>
    <col min="8968" max="8968" width="8.44140625" style="180" customWidth="1"/>
    <col min="8969" max="8969" width="10" style="180" customWidth="1"/>
    <col min="8970" max="8970" width="11.33203125" style="180" customWidth="1"/>
    <col min="8971" max="8971" width="10.44140625" style="180" customWidth="1"/>
    <col min="8972" max="8972" width="12.5546875" style="180" customWidth="1"/>
    <col min="8973" max="8973" width="7.88671875" style="180" customWidth="1"/>
    <col min="8974" max="8974" width="7.5546875" style="180" customWidth="1"/>
    <col min="8975" max="9216" width="9.109375" style="180"/>
    <col min="9217" max="9217" width="7.33203125" style="180" customWidth="1"/>
    <col min="9218" max="9218" width="6.44140625" style="180" customWidth="1"/>
    <col min="9219" max="9219" width="4.88671875" style="180" customWidth="1"/>
    <col min="9220" max="9220" width="41" style="180" customWidth="1"/>
    <col min="9221" max="9221" width="8.5546875" style="180" customWidth="1"/>
    <col min="9222" max="9222" width="9.33203125" style="180" customWidth="1"/>
    <col min="9223" max="9223" width="10.6640625" style="180" customWidth="1"/>
    <col min="9224" max="9224" width="8.44140625" style="180" customWidth="1"/>
    <col min="9225" max="9225" width="10" style="180" customWidth="1"/>
    <col min="9226" max="9226" width="11.33203125" style="180" customWidth="1"/>
    <col min="9227" max="9227" width="10.44140625" style="180" customWidth="1"/>
    <col min="9228" max="9228" width="12.5546875" style="180" customWidth="1"/>
    <col min="9229" max="9229" width="7.88671875" style="180" customWidth="1"/>
    <col min="9230" max="9230" width="7.5546875" style="180" customWidth="1"/>
    <col min="9231" max="9472" width="9.109375" style="180"/>
    <col min="9473" max="9473" width="7.33203125" style="180" customWidth="1"/>
    <col min="9474" max="9474" width="6.44140625" style="180" customWidth="1"/>
    <col min="9475" max="9475" width="4.88671875" style="180" customWidth="1"/>
    <col min="9476" max="9476" width="41" style="180" customWidth="1"/>
    <col min="9477" max="9477" width="8.5546875" style="180" customWidth="1"/>
    <col min="9478" max="9478" width="9.33203125" style="180" customWidth="1"/>
    <col min="9479" max="9479" width="10.6640625" style="180" customWidth="1"/>
    <col min="9480" max="9480" width="8.44140625" style="180" customWidth="1"/>
    <col min="9481" max="9481" width="10" style="180" customWidth="1"/>
    <col min="9482" max="9482" width="11.33203125" style="180" customWidth="1"/>
    <col min="9483" max="9483" width="10.44140625" style="180" customWidth="1"/>
    <col min="9484" max="9484" width="12.5546875" style="180" customWidth="1"/>
    <col min="9485" max="9485" width="7.88671875" style="180" customWidth="1"/>
    <col min="9486" max="9486" width="7.5546875" style="180" customWidth="1"/>
    <col min="9487" max="9728" width="9.109375" style="180"/>
    <col min="9729" max="9729" width="7.33203125" style="180" customWidth="1"/>
    <col min="9730" max="9730" width="6.44140625" style="180" customWidth="1"/>
    <col min="9731" max="9731" width="4.88671875" style="180" customWidth="1"/>
    <col min="9732" max="9732" width="41" style="180" customWidth="1"/>
    <col min="9733" max="9733" width="8.5546875" style="180" customWidth="1"/>
    <col min="9734" max="9734" width="9.33203125" style="180" customWidth="1"/>
    <col min="9735" max="9735" width="10.6640625" style="180" customWidth="1"/>
    <col min="9736" max="9736" width="8.44140625" style="180" customWidth="1"/>
    <col min="9737" max="9737" width="10" style="180" customWidth="1"/>
    <col min="9738" max="9738" width="11.33203125" style="180" customWidth="1"/>
    <col min="9739" max="9739" width="10.44140625" style="180" customWidth="1"/>
    <col min="9740" max="9740" width="12.5546875" style="180" customWidth="1"/>
    <col min="9741" max="9741" width="7.88671875" style="180" customWidth="1"/>
    <col min="9742" max="9742" width="7.5546875" style="180" customWidth="1"/>
    <col min="9743" max="9984" width="9.109375" style="180"/>
    <col min="9985" max="9985" width="7.33203125" style="180" customWidth="1"/>
    <col min="9986" max="9986" width="6.44140625" style="180" customWidth="1"/>
    <col min="9987" max="9987" width="4.88671875" style="180" customWidth="1"/>
    <col min="9988" max="9988" width="41" style="180" customWidth="1"/>
    <col min="9989" max="9989" width="8.5546875" style="180" customWidth="1"/>
    <col min="9990" max="9990" width="9.33203125" style="180" customWidth="1"/>
    <col min="9991" max="9991" width="10.6640625" style="180" customWidth="1"/>
    <col min="9992" max="9992" width="8.44140625" style="180" customWidth="1"/>
    <col min="9993" max="9993" width="10" style="180" customWidth="1"/>
    <col min="9994" max="9994" width="11.33203125" style="180" customWidth="1"/>
    <col min="9995" max="9995" width="10.44140625" style="180" customWidth="1"/>
    <col min="9996" max="9996" width="12.5546875" style="180" customWidth="1"/>
    <col min="9997" max="9997" width="7.88671875" style="180" customWidth="1"/>
    <col min="9998" max="9998" width="7.5546875" style="180" customWidth="1"/>
    <col min="9999" max="10240" width="9.109375" style="180"/>
    <col min="10241" max="10241" width="7.33203125" style="180" customWidth="1"/>
    <col min="10242" max="10242" width="6.44140625" style="180" customWidth="1"/>
    <col min="10243" max="10243" width="4.88671875" style="180" customWidth="1"/>
    <col min="10244" max="10244" width="41" style="180" customWidth="1"/>
    <col min="10245" max="10245" width="8.5546875" style="180" customWidth="1"/>
    <col min="10246" max="10246" width="9.33203125" style="180" customWidth="1"/>
    <col min="10247" max="10247" width="10.6640625" style="180" customWidth="1"/>
    <col min="10248" max="10248" width="8.44140625" style="180" customWidth="1"/>
    <col min="10249" max="10249" width="10" style="180" customWidth="1"/>
    <col min="10250" max="10250" width="11.33203125" style="180" customWidth="1"/>
    <col min="10251" max="10251" width="10.44140625" style="180" customWidth="1"/>
    <col min="10252" max="10252" width="12.5546875" style="180" customWidth="1"/>
    <col min="10253" max="10253" width="7.88671875" style="180" customWidth="1"/>
    <col min="10254" max="10254" width="7.5546875" style="180" customWidth="1"/>
    <col min="10255" max="10496" width="9.109375" style="180"/>
    <col min="10497" max="10497" width="7.33203125" style="180" customWidth="1"/>
    <col min="10498" max="10498" width="6.44140625" style="180" customWidth="1"/>
    <col min="10499" max="10499" width="4.88671875" style="180" customWidth="1"/>
    <col min="10500" max="10500" width="41" style="180" customWidth="1"/>
    <col min="10501" max="10501" width="8.5546875" style="180" customWidth="1"/>
    <col min="10502" max="10502" width="9.33203125" style="180" customWidth="1"/>
    <col min="10503" max="10503" width="10.6640625" style="180" customWidth="1"/>
    <col min="10504" max="10504" width="8.44140625" style="180" customWidth="1"/>
    <col min="10505" max="10505" width="10" style="180" customWidth="1"/>
    <col min="10506" max="10506" width="11.33203125" style="180" customWidth="1"/>
    <col min="10507" max="10507" width="10.44140625" style="180" customWidth="1"/>
    <col min="10508" max="10508" width="12.5546875" style="180" customWidth="1"/>
    <col min="10509" max="10509" width="7.88671875" style="180" customWidth="1"/>
    <col min="10510" max="10510" width="7.5546875" style="180" customWidth="1"/>
    <col min="10511" max="10752" width="9.109375" style="180"/>
    <col min="10753" max="10753" width="7.33203125" style="180" customWidth="1"/>
    <col min="10754" max="10754" width="6.44140625" style="180" customWidth="1"/>
    <col min="10755" max="10755" width="4.88671875" style="180" customWidth="1"/>
    <col min="10756" max="10756" width="41" style="180" customWidth="1"/>
    <col min="10757" max="10757" width="8.5546875" style="180" customWidth="1"/>
    <col min="10758" max="10758" width="9.33203125" style="180" customWidth="1"/>
    <col min="10759" max="10759" width="10.6640625" style="180" customWidth="1"/>
    <col min="10760" max="10760" width="8.44140625" style="180" customWidth="1"/>
    <col min="10761" max="10761" width="10" style="180" customWidth="1"/>
    <col min="10762" max="10762" width="11.33203125" style="180" customWidth="1"/>
    <col min="10763" max="10763" width="10.44140625" style="180" customWidth="1"/>
    <col min="10764" max="10764" width="12.5546875" style="180" customWidth="1"/>
    <col min="10765" max="10765" width="7.88671875" style="180" customWidth="1"/>
    <col min="10766" max="10766" width="7.5546875" style="180" customWidth="1"/>
    <col min="10767" max="11008" width="9.109375" style="180"/>
    <col min="11009" max="11009" width="7.33203125" style="180" customWidth="1"/>
    <col min="11010" max="11010" width="6.44140625" style="180" customWidth="1"/>
    <col min="11011" max="11011" width="4.88671875" style="180" customWidth="1"/>
    <col min="11012" max="11012" width="41" style="180" customWidth="1"/>
    <col min="11013" max="11013" width="8.5546875" style="180" customWidth="1"/>
    <col min="11014" max="11014" width="9.33203125" style="180" customWidth="1"/>
    <col min="11015" max="11015" width="10.6640625" style="180" customWidth="1"/>
    <col min="11016" max="11016" width="8.44140625" style="180" customWidth="1"/>
    <col min="11017" max="11017" width="10" style="180" customWidth="1"/>
    <col min="11018" max="11018" width="11.33203125" style="180" customWidth="1"/>
    <col min="11019" max="11019" width="10.44140625" style="180" customWidth="1"/>
    <col min="11020" max="11020" width="12.5546875" style="180" customWidth="1"/>
    <col min="11021" max="11021" width="7.88671875" style="180" customWidth="1"/>
    <col min="11022" max="11022" width="7.5546875" style="180" customWidth="1"/>
    <col min="11023" max="11264" width="9.109375" style="180"/>
    <col min="11265" max="11265" width="7.33203125" style="180" customWidth="1"/>
    <col min="11266" max="11266" width="6.44140625" style="180" customWidth="1"/>
    <col min="11267" max="11267" width="4.88671875" style="180" customWidth="1"/>
    <col min="11268" max="11268" width="41" style="180" customWidth="1"/>
    <col min="11269" max="11269" width="8.5546875" style="180" customWidth="1"/>
    <col min="11270" max="11270" width="9.33203125" style="180" customWidth="1"/>
    <col min="11271" max="11271" width="10.6640625" style="180" customWidth="1"/>
    <col min="11272" max="11272" width="8.44140625" style="180" customWidth="1"/>
    <col min="11273" max="11273" width="10" style="180" customWidth="1"/>
    <col min="11274" max="11274" width="11.33203125" style="180" customWidth="1"/>
    <col min="11275" max="11275" width="10.44140625" style="180" customWidth="1"/>
    <col min="11276" max="11276" width="12.5546875" style="180" customWidth="1"/>
    <col min="11277" max="11277" width="7.88671875" style="180" customWidth="1"/>
    <col min="11278" max="11278" width="7.5546875" style="180" customWidth="1"/>
    <col min="11279" max="11520" width="9.109375" style="180"/>
    <col min="11521" max="11521" width="7.33203125" style="180" customWidth="1"/>
    <col min="11522" max="11522" width="6.44140625" style="180" customWidth="1"/>
    <col min="11523" max="11523" width="4.88671875" style="180" customWidth="1"/>
    <col min="11524" max="11524" width="41" style="180" customWidth="1"/>
    <col min="11525" max="11525" width="8.5546875" style="180" customWidth="1"/>
    <col min="11526" max="11526" width="9.33203125" style="180" customWidth="1"/>
    <col min="11527" max="11527" width="10.6640625" style="180" customWidth="1"/>
    <col min="11528" max="11528" width="8.44140625" style="180" customWidth="1"/>
    <col min="11529" max="11529" width="10" style="180" customWidth="1"/>
    <col min="11530" max="11530" width="11.33203125" style="180" customWidth="1"/>
    <col min="11531" max="11531" width="10.44140625" style="180" customWidth="1"/>
    <col min="11532" max="11532" width="12.5546875" style="180" customWidth="1"/>
    <col min="11533" max="11533" width="7.88671875" style="180" customWidth="1"/>
    <col min="11534" max="11534" width="7.5546875" style="180" customWidth="1"/>
    <col min="11535" max="11776" width="9.109375" style="180"/>
    <col min="11777" max="11777" width="7.33203125" style="180" customWidth="1"/>
    <col min="11778" max="11778" width="6.44140625" style="180" customWidth="1"/>
    <col min="11779" max="11779" width="4.88671875" style="180" customWidth="1"/>
    <col min="11780" max="11780" width="41" style="180" customWidth="1"/>
    <col min="11781" max="11781" width="8.5546875" style="180" customWidth="1"/>
    <col min="11782" max="11782" width="9.33203125" style="180" customWidth="1"/>
    <col min="11783" max="11783" width="10.6640625" style="180" customWidth="1"/>
    <col min="11784" max="11784" width="8.44140625" style="180" customWidth="1"/>
    <col min="11785" max="11785" width="10" style="180" customWidth="1"/>
    <col min="11786" max="11786" width="11.33203125" style="180" customWidth="1"/>
    <col min="11787" max="11787" width="10.44140625" style="180" customWidth="1"/>
    <col min="11788" max="11788" width="12.5546875" style="180" customWidth="1"/>
    <col min="11789" max="11789" width="7.88671875" style="180" customWidth="1"/>
    <col min="11790" max="11790" width="7.5546875" style="180" customWidth="1"/>
    <col min="11791" max="12032" width="9.109375" style="180"/>
    <col min="12033" max="12033" width="7.33203125" style="180" customWidth="1"/>
    <col min="12034" max="12034" width="6.44140625" style="180" customWidth="1"/>
    <col min="12035" max="12035" width="4.88671875" style="180" customWidth="1"/>
    <col min="12036" max="12036" width="41" style="180" customWidth="1"/>
    <col min="12037" max="12037" width="8.5546875" style="180" customWidth="1"/>
    <col min="12038" max="12038" width="9.33203125" style="180" customWidth="1"/>
    <col min="12039" max="12039" width="10.6640625" style="180" customWidth="1"/>
    <col min="12040" max="12040" width="8.44140625" style="180" customWidth="1"/>
    <col min="12041" max="12041" width="10" style="180" customWidth="1"/>
    <col min="12042" max="12042" width="11.33203125" style="180" customWidth="1"/>
    <col min="12043" max="12043" width="10.44140625" style="180" customWidth="1"/>
    <col min="12044" max="12044" width="12.5546875" style="180" customWidth="1"/>
    <col min="12045" max="12045" width="7.88671875" style="180" customWidth="1"/>
    <col min="12046" max="12046" width="7.5546875" style="180" customWidth="1"/>
    <col min="12047" max="12288" width="9.109375" style="180"/>
    <col min="12289" max="12289" width="7.33203125" style="180" customWidth="1"/>
    <col min="12290" max="12290" width="6.44140625" style="180" customWidth="1"/>
    <col min="12291" max="12291" width="4.88671875" style="180" customWidth="1"/>
    <col min="12292" max="12292" width="41" style="180" customWidth="1"/>
    <col min="12293" max="12293" width="8.5546875" style="180" customWidth="1"/>
    <col min="12294" max="12294" width="9.33203125" style="180" customWidth="1"/>
    <col min="12295" max="12295" width="10.6640625" style="180" customWidth="1"/>
    <col min="12296" max="12296" width="8.44140625" style="180" customWidth="1"/>
    <col min="12297" max="12297" width="10" style="180" customWidth="1"/>
    <col min="12298" max="12298" width="11.33203125" style="180" customWidth="1"/>
    <col min="12299" max="12299" width="10.44140625" style="180" customWidth="1"/>
    <col min="12300" max="12300" width="12.5546875" style="180" customWidth="1"/>
    <col min="12301" max="12301" width="7.88671875" style="180" customWidth="1"/>
    <col min="12302" max="12302" width="7.5546875" style="180" customWidth="1"/>
    <col min="12303" max="12544" width="9.109375" style="180"/>
    <col min="12545" max="12545" width="7.33203125" style="180" customWidth="1"/>
    <col min="12546" max="12546" width="6.44140625" style="180" customWidth="1"/>
    <col min="12547" max="12547" width="4.88671875" style="180" customWidth="1"/>
    <col min="12548" max="12548" width="41" style="180" customWidth="1"/>
    <col min="12549" max="12549" width="8.5546875" style="180" customWidth="1"/>
    <col min="12550" max="12550" width="9.33203125" style="180" customWidth="1"/>
    <col min="12551" max="12551" width="10.6640625" style="180" customWidth="1"/>
    <col min="12552" max="12552" width="8.44140625" style="180" customWidth="1"/>
    <col min="12553" max="12553" width="10" style="180" customWidth="1"/>
    <col min="12554" max="12554" width="11.33203125" style="180" customWidth="1"/>
    <col min="12555" max="12555" width="10.44140625" style="180" customWidth="1"/>
    <col min="12556" max="12556" width="12.5546875" style="180" customWidth="1"/>
    <col min="12557" max="12557" width="7.88671875" style="180" customWidth="1"/>
    <col min="12558" max="12558" width="7.5546875" style="180" customWidth="1"/>
    <col min="12559" max="12800" width="9.109375" style="180"/>
    <col min="12801" max="12801" width="7.33203125" style="180" customWidth="1"/>
    <col min="12802" max="12802" width="6.44140625" style="180" customWidth="1"/>
    <col min="12803" max="12803" width="4.88671875" style="180" customWidth="1"/>
    <col min="12804" max="12804" width="41" style="180" customWidth="1"/>
    <col min="12805" max="12805" width="8.5546875" style="180" customWidth="1"/>
    <col min="12806" max="12806" width="9.33203125" style="180" customWidth="1"/>
    <col min="12807" max="12807" width="10.6640625" style="180" customWidth="1"/>
    <col min="12808" max="12808" width="8.44140625" style="180" customWidth="1"/>
    <col min="12809" max="12809" width="10" style="180" customWidth="1"/>
    <col min="12810" max="12810" width="11.33203125" style="180" customWidth="1"/>
    <col min="12811" max="12811" width="10.44140625" style="180" customWidth="1"/>
    <col min="12812" max="12812" width="12.5546875" style="180" customWidth="1"/>
    <col min="12813" max="12813" width="7.88671875" style="180" customWidth="1"/>
    <col min="12814" max="12814" width="7.5546875" style="180" customWidth="1"/>
    <col min="12815" max="13056" width="9.109375" style="180"/>
    <col min="13057" max="13057" width="7.33203125" style="180" customWidth="1"/>
    <col min="13058" max="13058" width="6.44140625" style="180" customWidth="1"/>
    <col min="13059" max="13059" width="4.88671875" style="180" customWidth="1"/>
    <col min="13060" max="13060" width="41" style="180" customWidth="1"/>
    <col min="13061" max="13061" width="8.5546875" style="180" customWidth="1"/>
    <col min="13062" max="13062" width="9.33203125" style="180" customWidth="1"/>
    <col min="13063" max="13063" width="10.6640625" style="180" customWidth="1"/>
    <col min="13064" max="13064" width="8.44140625" style="180" customWidth="1"/>
    <col min="13065" max="13065" width="10" style="180" customWidth="1"/>
    <col min="13066" max="13066" width="11.33203125" style="180" customWidth="1"/>
    <col min="13067" max="13067" width="10.44140625" style="180" customWidth="1"/>
    <col min="13068" max="13068" width="12.5546875" style="180" customWidth="1"/>
    <col min="13069" max="13069" width="7.88671875" style="180" customWidth="1"/>
    <col min="13070" max="13070" width="7.5546875" style="180" customWidth="1"/>
    <col min="13071" max="13312" width="9.109375" style="180"/>
    <col min="13313" max="13313" width="7.33203125" style="180" customWidth="1"/>
    <col min="13314" max="13314" width="6.44140625" style="180" customWidth="1"/>
    <col min="13315" max="13315" width="4.88671875" style="180" customWidth="1"/>
    <col min="13316" max="13316" width="41" style="180" customWidth="1"/>
    <col min="13317" max="13317" width="8.5546875" style="180" customWidth="1"/>
    <col min="13318" max="13318" width="9.33203125" style="180" customWidth="1"/>
    <col min="13319" max="13319" width="10.6640625" style="180" customWidth="1"/>
    <col min="13320" max="13320" width="8.44140625" style="180" customWidth="1"/>
    <col min="13321" max="13321" width="10" style="180" customWidth="1"/>
    <col min="13322" max="13322" width="11.33203125" style="180" customWidth="1"/>
    <col min="13323" max="13323" width="10.44140625" style="180" customWidth="1"/>
    <col min="13324" max="13324" width="12.5546875" style="180" customWidth="1"/>
    <col min="13325" max="13325" width="7.88671875" style="180" customWidth="1"/>
    <col min="13326" max="13326" width="7.5546875" style="180" customWidth="1"/>
    <col min="13327" max="13568" width="9.109375" style="180"/>
    <col min="13569" max="13569" width="7.33203125" style="180" customWidth="1"/>
    <col min="13570" max="13570" width="6.44140625" style="180" customWidth="1"/>
    <col min="13571" max="13571" width="4.88671875" style="180" customWidth="1"/>
    <col min="13572" max="13572" width="41" style="180" customWidth="1"/>
    <col min="13573" max="13573" width="8.5546875" style="180" customWidth="1"/>
    <col min="13574" max="13574" width="9.33203125" style="180" customWidth="1"/>
    <col min="13575" max="13575" width="10.6640625" style="180" customWidth="1"/>
    <col min="13576" max="13576" width="8.44140625" style="180" customWidth="1"/>
    <col min="13577" max="13577" width="10" style="180" customWidth="1"/>
    <col min="13578" max="13578" width="11.33203125" style="180" customWidth="1"/>
    <col min="13579" max="13579" width="10.44140625" style="180" customWidth="1"/>
    <col min="13580" max="13580" width="12.5546875" style="180" customWidth="1"/>
    <col min="13581" max="13581" width="7.88671875" style="180" customWidth="1"/>
    <col min="13582" max="13582" width="7.5546875" style="180" customWidth="1"/>
    <col min="13583" max="13824" width="9.109375" style="180"/>
    <col min="13825" max="13825" width="7.33203125" style="180" customWidth="1"/>
    <col min="13826" max="13826" width="6.44140625" style="180" customWidth="1"/>
    <col min="13827" max="13827" width="4.88671875" style="180" customWidth="1"/>
    <col min="13828" max="13828" width="41" style="180" customWidth="1"/>
    <col min="13829" max="13829" width="8.5546875" style="180" customWidth="1"/>
    <col min="13830" max="13830" width="9.33203125" style="180" customWidth="1"/>
    <col min="13831" max="13831" width="10.6640625" style="180" customWidth="1"/>
    <col min="13832" max="13832" width="8.44140625" style="180" customWidth="1"/>
    <col min="13833" max="13833" width="10" style="180" customWidth="1"/>
    <col min="13834" max="13834" width="11.33203125" style="180" customWidth="1"/>
    <col min="13835" max="13835" width="10.44140625" style="180" customWidth="1"/>
    <col min="13836" max="13836" width="12.5546875" style="180" customWidth="1"/>
    <col min="13837" max="13837" width="7.88671875" style="180" customWidth="1"/>
    <col min="13838" max="13838" width="7.5546875" style="180" customWidth="1"/>
    <col min="13839" max="14080" width="9.109375" style="180"/>
    <col min="14081" max="14081" width="7.33203125" style="180" customWidth="1"/>
    <col min="14082" max="14082" width="6.44140625" style="180" customWidth="1"/>
    <col min="14083" max="14083" width="4.88671875" style="180" customWidth="1"/>
    <col min="14084" max="14084" width="41" style="180" customWidth="1"/>
    <col min="14085" max="14085" width="8.5546875" style="180" customWidth="1"/>
    <col min="14086" max="14086" width="9.33203125" style="180" customWidth="1"/>
    <col min="14087" max="14087" width="10.6640625" style="180" customWidth="1"/>
    <col min="14088" max="14088" width="8.44140625" style="180" customWidth="1"/>
    <col min="14089" max="14089" width="10" style="180" customWidth="1"/>
    <col min="14090" max="14090" width="11.33203125" style="180" customWidth="1"/>
    <col min="14091" max="14091" width="10.44140625" style="180" customWidth="1"/>
    <col min="14092" max="14092" width="12.5546875" style="180" customWidth="1"/>
    <col min="14093" max="14093" width="7.88671875" style="180" customWidth="1"/>
    <col min="14094" max="14094" width="7.5546875" style="180" customWidth="1"/>
    <col min="14095" max="14336" width="9.109375" style="180"/>
    <col min="14337" max="14337" width="7.33203125" style="180" customWidth="1"/>
    <col min="14338" max="14338" width="6.44140625" style="180" customWidth="1"/>
    <col min="14339" max="14339" width="4.88671875" style="180" customWidth="1"/>
    <col min="14340" max="14340" width="41" style="180" customWidth="1"/>
    <col min="14341" max="14341" width="8.5546875" style="180" customWidth="1"/>
    <col min="14342" max="14342" width="9.33203125" style="180" customWidth="1"/>
    <col min="14343" max="14343" width="10.6640625" style="180" customWidth="1"/>
    <col min="14344" max="14344" width="8.44140625" style="180" customWidth="1"/>
    <col min="14345" max="14345" width="10" style="180" customWidth="1"/>
    <col min="14346" max="14346" width="11.33203125" style="180" customWidth="1"/>
    <col min="14347" max="14347" width="10.44140625" style="180" customWidth="1"/>
    <col min="14348" max="14348" width="12.5546875" style="180" customWidth="1"/>
    <col min="14349" max="14349" width="7.88671875" style="180" customWidth="1"/>
    <col min="14350" max="14350" width="7.5546875" style="180" customWidth="1"/>
    <col min="14351" max="14592" width="9.109375" style="180"/>
    <col min="14593" max="14593" width="7.33203125" style="180" customWidth="1"/>
    <col min="14594" max="14594" width="6.44140625" style="180" customWidth="1"/>
    <col min="14595" max="14595" width="4.88671875" style="180" customWidth="1"/>
    <col min="14596" max="14596" width="41" style="180" customWidth="1"/>
    <col min="14597" max="14597" width="8.5546875" style="180" customWidth="1"/>
    <col min="14598" max="14598" width="9.33203125" style="180" customWidth="1"/>
    <col min="14599" max="14599" width="10.6640625" style="180" customWidth="1"/>
    <col min="14600" max="14600" width="8.44140625" style="180" customWidth="1"/>
    <col min="14601" max="14601" width="10" style="180" customWidth="1"/>
    <col min="14602" max="14602" width="11.33203125" style="180" customWidth="1"/>
    <col min="14603" max="14603" width="10.44140625" style="180" customWidth="1"/>
    <col min="14604" max="14604" width="12.5546875" style="180" customWidth="1"/>
    <col min="14605" max="14605" width="7.88671875" style="180" customWidth="1"/>
    <col min="14606" max="14606" width="7.5546875" style="180" customWidth="1"/>
    <col min="14607" max="14848" width="9.109375" style="180"/>
    <col min="14849" max="14849" width="7.33203125" style="180" customWidth="1"/>
    <col min="14850" max="14850" width="6.44140625" style="180" customWidth="1"/>
    <col min="14851" max="14851" width="4.88671875" style="180" customWidth="1"/>
    <col min="14852" max="14852" width="41" style="180" customWidth="1"/>
    <col min="14853" max="14853" width="8.5546875" style="180" customWidth="1"/>
    <col min="14854" max="14854" width="9.33203125" style="180" customWidth="1"/>
    <col min="14855" max="14855" width="10.6640625" style="180" customWidth="1"/>
    <col min="14856" max="14856" width="8.44140625" style="180" customWidth="1"/>
    <col min="14857" max="14857" width="10" style="180" customWidth="1"/>
    <col min="14858" max="14858" width="11.33203125" style="180" customWidth="1"/>
    <col min="14859" max="14859" width="10.44140625" style="180" customWidth="1"/>
    <col min="14860" max="14860" width="12.5546875" style="180" customWidth="1"/>
    <col min="14861" max="14861" width="7.88671875" style="180" customWidth="1"/>
    <col min="14862" max="14862" width="7.5546875" style="180" customWidth="1"/>
    <col min="14863" max="15104" width="9.109375" style="180"/>
    <col min="15105" max="15105" width="7.33203125" style="180" customWidth="1"/>
    <col min="15106" max="15106" width="6.44140625" style="180" customWidth="1"/>
    <col min="15107" max="15107" width="4.88671875" style="180" customWidth="1"/>
    <col min="15108" max="15108" width="41" style="180" customWidth="1"/>
    <col min="15109" max="15109" width="8.5546875" style="180" customWidth="1"/>
    <col min="15110" max="15110" width="9.33203125" style="180" customWidth="1"/>
    <col min="15111" max="15111" width="10.6640625" style="180" customWidth="1"/>
    <col min="15112" max="15112" width="8.44140625" style="180" customWidth="1"/>
    <col min="15113" max="15113" width="10" style="180" customWidth="1"/>
    <col min="15114" max="15114" width="11.33203125" style="180" customWidth="1"/>
    <col min="15115" max="15115" width="10.44140625" style="180" customWidth="1"/>
    <col min="15116" max="15116" width="12.5546875" style="180" customWidth="1"/>
    <col min="15117" max="15117" width="7.88671875" style="180" customWidth="1"/>
    <col min="15118" max="15118" width="7.5546875" style="180" customWidth="1"/>
    <col min="15119" max="15360" width="9.109375" style="180"/>
    <col min="15361" max="15361" width="7.33203125" style="180" customWidth="1"/>
    <col min="15362" max="15362" width="6.44140625" style="180" customWidth="1"/>
    <col min="15363" max="15363" width="4.88671875" style="180" customWidth="1"/>
    <col min="15364" max="15364" width="41" style="180" customWidth="1"/>
    <col min="15365" max="15365" width="8.5546875" style="180" customWidth="1"/>
    <col min="15366" max="15366" width="9.33203125" style="180" customWidth="1"/>
    <col min="15367" max="15367" width="10.6640625" style="180" customWidth="1"/>
    <col min="15368" max="15368" width="8.44140625" style="180" customWidth="1"/>
    <col min="15369" max="15369" width="10" style="180" customWidth="1"/>
    <col min="15370" max="15370" width="11.33203125" style="180" customWidth="1"/>
    <col min="15371" max="15371" width="10.44140625" style="180" customWidth="1"/>
    <col min="15372" max="15372" width="12.5546875" style="180" customWidth="1"/>
    <col min="15373" max="15373" width="7.88671875" style="180" customWidth="1"/>
    <col min="15374" max="15374" width="7.5546875" style="180" customWidth="1"/>
    <col min="15375" max="15616" width="9.109375" style="180"/>
    <col min="15617" max="15617" width="7.33203125" style="180" customWidth="1"/>
    <col min="15618" max="15618" width="6.44140625" style="180" customWidth="1"/>
    <col min="15619" max="15619" width="4.88671875" style="180" customWidth="1"/>
    <col min="15620" max="15620" width="41" style="180" customWidth="1"/>
    <col min="15621" max="15621" width="8.5546875" style="180" customWidth="1"/>
    <col min="15622" max="15622" width="9.33203125" style="180" customWidth="1"/>
    <col min="15623" max="15623" width="10.6640625" style="180" customWidth="1"/>
    <col min="15624" max="15624" width="8.44140625" style="180" customWidth="1"/>
    <col min="15625" max="15625" width="10" style="180" customWidth="1"/>
    <col min="15626" max="15626" width="11.33203125" style="180" customWidth="1"/>
    <col min="15627" max="15627" width="10.44140625" style="180" customWidth="1"/>
    <col min="15628" max="15628" width="12.5546875" style="180" customWidth="1"/>
    <col min="15629" max="15629" width="7.88671875" style="180" customWidth="1"/>
    <col min="15630" max="15630" width="7.5546875" style="180" customWidth="1"/>
    <col min="15631" max="15872" width="9.109375" style="180"/>
    <col min="15873" max="15873" width="7.33203125" style="180" customWidth="1"/>
    <col min="15874" max="15874" width="6.44140625" style="180" customWidth="1"/>
    <col min="15875" max="15875" width="4.88671875" style="180" customWidth="1"/>
    <col min="15876" max="15876" width="41" style="180" customWidth="1"/>
    <col min="15877" max="15877" width="8.5546875" style="180" customWidth="1"/>
    <col min="15878" max="15878" width="9.33203125" style="180" customWidth="1"/>
    <col min="15879" max="15879" width="10.6640625" style="180" customWidth="1"/>
    <col min="15880" max="15880" width="8.44140625" style="180" customWidth="1"/>
    <col min="15881" max="15881" width="10" style="180" customWidth="1"/>
    <col min="15882" max="15882" width="11.33203125" style="180" customWidth="1"/>
    <col min="15883" max="15883" width="10.44140625" style="180" customWidth="1"/>
    <col min="15884" max="15884" width="12.5546875" style="180" customWidth="1"/>
    <col min="15885" max="15885" width="7.88671875" style="180" customWidth="1"/>
    <col min="15886" max="15886" width="7.5546875" style="180" customWidth="1"/>
    <col min="15887" max="16128" width="9.109375" style="180"/>
    <col min="16129" max="16129" width="7.33203125" style="180" customWidth="1"/>
    <col min="16130" max="16130" width="6.44140625" style="180" customWidth="1"/>
    <col min="16131" max="16131" width="4.88671875" style="180" customWidth="1"/>
    <col min="16132" max="16132" width="41" style="180" customWidth="1"/>
    <col min="16133" max="16133" width="8.5546875" style="180" customWidth="1"/>
    <col min="16134" max="16134" width="9.33203125" style="180" customWidth="1"/>
    <col min="16135" max="16135" width="10.6640625" style="180" customWidth="1"/>
    <col min="16136" max="16136" width="8.44140625" style="180" customWidth="1"/>
    <col min="16137" max="16137" width="10" style="180" customWidth="1"/>
    <col min="16138" max="16138" width="11.33203125" style="180" customWidth="1"/>
    <col min="16139" max="16139" width="10.44140625" style="180" customWidth="1"/>
    <col min="16140" max="16140" width="12.5546875" style="180" customWidth="1"/>
    <col min="16141" max="16141" width="7.88671875" style="180" customWidth="1"/>
    <col min="16142" max="16142" width="7.5546875" style="180" customWidth="1"/>
    <col min="16143" max="16384" width="9.109375" style="180"/>
  </cols>
  <sheetData>
    <row r="1" spans="1:15" x14ac:dyDescent="0.3">
      <c r="A1" s="2" t="s">
        <v>0</v>
      </c>
      <c r="D1" s="314"/>
      <c r="E1" s="1"/>
      <c r="F1" s="3"/>
      <c r="G1" s="3"/>
      <c r="H1" s="3"/>
      <c r="K1" s="3"/>
      <c r="L1" s="3"/>
      <c r="M1" s="3"/>
    </row>
    <row r="2" spans="1:15" x14ac:dyDescent="0.3">
      <c r="A2" s="2"/>
      <c r="D2" s="314"/>
      <c r="E2" s="1"/>
      <c r="F2" s="3"/>
      <c r="G2" s="3"/>
      <c r="H2" s="3"/>
      <c r="K2" s="3"/>
      <c r="L2" s="3"/>
      <c r="M2" s="3"/>
    </row>
    <row r="3" spans="1:15" x14ac:dyDescent="0.3">
      <c r="A3" s="8" t="s">
        <v>1</v>
      </c>
      <c r="E3" s="180"/>
      <c r="F3" s="123"/>
      <c r="G3" s="185"/>
      <c r="H3" s="185"/>
      <c r="I3" s="184"/>
      <c r="J3" s="184"/>
      <c r="K3" s="186"/>
      <c r="L3" s="186"/>
      <c r="M3" s="186"/>
      <c r="N3" s="184"/>
    </row>
    <row r="4" spans="1:15" x14ac:dyDescent="0.3">
      <c r="A4" s="14"/>
      <c r="E4" s="185"/>
      <c r="F4" s="184"/>
      <c r="G4" s="184"/>
      <c r="H4" s="186"/>
      <c r="I4" s="184"/>
      <c r="J4" s="184"/>
      <c r="K4" s="3"/>
      <c r="L4" s="3"/>
      <c r="M4" s="3"/>
    </row>
    <row r="5" spans="1:15" x14ac:dyDescent="0.3">
      <c r="A5" s="18" t="s">
        <v>56</v>
      </c>
      <c r="B5" s="99"/>
      <c r="C5" s="99"/>
      <c r="D5" s="316"/>
      <c r="E5" s="189"/>
      <c r="F5" s="187"/>
      <c r="G5" s="187"/>
      <c r="H5" s="190"/>
      <c r="I5" s="184"/>
      <c r="J5" s="184"/>
      <c r="K5" s="3"/>
      <c r="L5" s="3"/>
      <c r="M5" s="3"/>
    </row>
    <row r="6" spans="1:15" ht="18" thickBot="1" x14ac:dyDescent="0.35">
      <c r="A6" s="285" t="s">
        <v>203</v>
      </c>
      <c r="E6" s="189"/>
      <c r="F6" s="187"/>
      <c r="G6" s="187"/>
      <c r="H6" s="190"/>
      <c r="I6" s="184"/>
      <c r="J6" s="184"/>
    </row>
    <row r="7" spans="1:15" ht="43.8" thickBot="1" x14ac:dyDescent="0.35">
      <c r="A7" s="23" t="s">
        <v>2</v>
      </c>
      <c r="B7" s="23" t="s">
        <v>3</v>
      </c>
      <c r="C7" s="23" t="s">
        <v>4</v>
      </c>
      <c r="D7" s="166" t="s">
        <v>5</v>
      </c>
      <c r="E7" s="151" t="s">
        <v>6</v>
      </c>
      <c r="F7" s="23" t="s">
        <v>7</v>
      </c>
      <c r="G7" s="23" t="s">
        <v>8</v>
      </c>
      <c r="H7" s="23" t="s">
        <v>9</v>
      </c>
      <c r="I7" s="24" t="s">
        <v>10</v>
      </c>
      <c r="J7" s="25" t="s">
        <v>11</v>
      </c>
      <c r="K7" s="23" t="s">
        <v>12</v>
      </c>
      <c r="L7" s="23" t="s">
        <v>13</v>
      </c>
      <c r="M7" s="23" t="s">
        <v>14</v>
      </c>
      <c r="N7" s="23" t="s">
        <v>15</v>
      </c>
    </row>
    <row r="8" spans="1:15" ht="43.2" x14ac:dyDescent="0.3">
      <c r="A8" s="26">
        <v>80064</v>
      </c>
      <c r="B8" s="252"/>
      <c r="C8" s="27" t="s">
        <v>16</v>
      </c>
      <c r="D8" s="317" t="s">
        <v>133</v>
      </c>
      <c r="E8" s="318" t="s">
        <v>194</v>
      </c>
      <c r="F8" s="30">
        <v>6000</v>
      </c>
      <c r="G8" s="31">
        <v>0</v>
      </c>
      <c r="H8" s="32">
        <v>9.5</v>
      </c>
      <c r="I8" s="253">
        <f>G8*1.095</f>
        <v>0</v>
      </c>
      <c r="J8" s="253">
        <f>F8*G8</f>
        <v>0</v>
      </c>
      <c r="K8" s="253">
        <f>F8*I8</f>
        <v>0</v>
      </c>
      <c r="L8" s="253"/>
      <c r="M8" s="253"/>
      <c r="N8" s="34"/>
      <c r="O8" s="176"/>
    </row>
    <row r="9" spans="1:15" ht="43.2" x14ac:dyDescent="0.3">
      <c r="A9" s="36">
        <v>80065</v>
      </c>
      <c r="B9" s="37"/>
      <c r="C9" s="38" t="s">
        <v>18</v>
      </c>
      <c r="D9" s="317" t="s">
        <v>132</v>
      </c>
      <c r="E9" s="275" t="s">
        <v>194</v>
      </c>
      <c r="F9" s="30">
        <v>8000</v>
      </c>
      <c r="G9" s="40">
        <v>0</v>
      </c>
      <c r="H9" s="32">
        <v>9.5</v>
      </c>
      <c r="I9" s="253">
        <f>G9*1.095</f>
        <v>0</v>
      </c>
      <c r="J9" s="253">
        <f t="shared" ref="J9:J43" si="0">F9*G9</f>
        <v>0</v>
      </c>
      <c r="K9" s="253">
        <f t="shared" ref="K9:K43" si="1">F9*I9</f>
        <v>0</v>
      </c>
      <c r="L9" s="253"/>
      <c r="M9" s="253"/>
      <c r="N9" s="41"/>
      <c r="O9" s="176"/>
    </row>
    <row r="10" spans="1:15" ht="43.2" x14ac:dyDescent="0.3">
      <c r="A10" s="36">
        <v>80090</v>
      </c>
      <c r="B10" s="37"/>
      <c r="C10" s="38" t="s">
        <v>19</v>
      </c>
      <c r="D10" s="317" t="s">
        <v>242</v>
      </c>
      <c r="E10" s="275" t="s">
        <v>17</v>
      </c>
      <c r="F10" s="39">
        <v>27000</v>
      </c>
      <c r="G10" s="40">
        <v>0</v>
      </c>
      <c r="H10" s="32">
        <v>9.5</v>
      </c>
      <c r="I10" s="253">
        <f>G10*1.095</f>
        <v>0</v>
      </c>
      <c r="J10" s="253">
        <f t="shared" si="0"/>
        <v>0</v>
      </c>
      <c r="K10" s="253">
        <f t="shared" si="1"/>
        <v>0</v>
      </c>
      <c r="L10" s="253"/>
      <c r="M10" s="253"/>
      <c r="N10" s="41"/>
      <c r="O10" s="176"/>
    </row>
    <row r="11" spans="1:15" ht="43.2" x14ac:dyDescent="0.3">
      <c r="A11" s="36">
        <v>80091</v>
      </c>
      <c r="B11" s="37"/>
      <c r="C11" s="38" t="s">
        <v>20</v>
      </c>
      <c r="D11" s="317" t="s">
        <v>243</v>
      </c>
      <c r="E11" s="275" t="s">
        <v>17</v>
      </c>
      <c r="F11" s="39">
        <v>13000</v>
      </c>
      <c r="G11" s="40">
        <v>0</v>
      </c>
      <c r="H11" s="32">
        <v>9.5</v>
      </c>
      <c r="I11" s="253">
        <f t="shared" ref="I11" si="2">G11*1.095</f>
        <v>0</v>
      </c>
      <c r="J11" s="253">
        <f t="shared" si="0"/>
        <v>0</v>
      </c>
      <c r="K11" s="253">
        <f t="shared" si="1"/>
        <v>0</v>
      </c>
      <c r="L11" s="253"/>
      <c r="M11" s="253"/>
      <c r="N11" s="41"/>
      <c r="O11" s="176"/>
    </row>
    <row r="12" spans="1:15" ht="91.5" customHeight="1" x14ac:dyDescent="0.3">
      <c r="A12" s="36">
        <v>80067</v>
      </c>
      <c r="B12" s="37"/>
      <c r="C12" s="38" t="s">
        <v>21</v>
      </c>
      <c r="D12" s="319" t="s">
        <v>131</v>
      </c>
      <c r="E12" s="275" t="s">
        <v>17</v>
      </c>
      <c r="F12" s="39">
        <v>1500</v>
      </c>
      <c r="G12" s="40">
        <v>0</v>
      </c>
      <c r="H12" s="32">
        <v>9.5</v>
      </c>
      <c r="I12" s="253">
        <f>G12*1.095</f>
        <v>0</v>
      </c>
      <c r="J12" s="253">
        <f t="shared" si="0"/>
        <v>0</v>
      </c>
      <c r="K12" s="253">
        <f t="shared" si="1"/>
        <v>0</v>
      </c>
      <c r="L12" s="253"/>
      <c r="M12" s="253"/>
      <c r="N12" s="41"/>
      <c r="O12" s="176"/>
    </row>
    <row r="13" spans="1:15" ht="93" customHeight="1" x14ac:dyDescent="0.3">
      <c r="A13" s="36">
        <v>80068</v>
      </c>
      <c r="B13" s="37"/>
      <c r="C13" s="38" t="s">
        <v>22</v>
      </c>
      <c r="D13" s="319" t="s">
        <v>134</v>
      </c>
      <c r="E13" s="39" t="s">
        <v>17</v>
      </c>
      <c r="F13" s="39">
        <v>800</v>
      </c>
      <c r="G13" s="40">
        <v>0</v>
      </c>
      <c r="H13" s="32">
        <v>9.5</v>
      </c>
      <c r="I13" s="253">
        <f>G13*1.095</f>
        <v>0</v>
      </c>
      <c r="J13" s="253">
        <f t="shared" si="0"/>
        <v>0</v>
      </c>
      <c r="K13" s="253">
        <f t="shared" si="1"/>
        <v>0</v>
      </c>
      <c r="L13" s="253"/>
      <c r="M13" s="253"/>
      <c r="N13" s="41"/>
      <c r="O13" s="176"/>
    </row>
    <row r="14" spans="1:15" ht="91.95" customHeight="1" x14ac:dyDescent="0.3">
      <c r="A14" s="36">
        <v>80069</v>
      </c>
      <c r="B14" s="37"/>
      <c r="C14" s="38" t="s">
        <v>24</v>
      </c>
      <c r="D14" s="319" t="s">
        <v>135</v>
      </c>
      <c r="E14" s="39" t="s">
        <v>17</v>
      </c>
      <c r="F14" s="39">
        <v>1000</v>
      </c>
      <c r="G14" s="40">
        <v>0</v>
      </c>
      <c r="H14" s="32">
        <v>9.5</v>
      </c>
      <c r="I14" s="253">
        <f>G14*1.095</f>
        <v>0</v>
      </c>
      <c r="J14" s="253">
        <f t="shared" si="0"/>
        <v>0</v>
      </c>
      <c r="K14" s="253">
        <f t="shared" si="1"/>
        <v>0</v>
      </c>
      <c r="L14" s="253"/>
      <c r="M14" s="253"/>
      <c r="N14" s="41"/>
      <c r="O14" s="176"/>
    </row>
    <row r="15" spans="1:15" ht="57.6" x14ac:dyDescent="0.3">
      <c r="A15" s="101">
        <v>80070</v>
      </c>
      <c r="B15" s="34"/>
      <c r="C15" s="38" t="s">
        <v>25</v>
      </c>
      <c r="D15" s="320" t="s">
        <v>136</v>
      </c>
      <c r="E15" s="39" t="s">
        <v>17</v>
      </c>
      <c r="F15" s="39">
        <v>20</v>
      </c>
      <c r="G15" s="31">
        <v>0</v>
      </c>
      <c r="H15" s="32">
        <v>9.5</v>
      </c>
      <c r="I15" s="253">
        <f>G15*1.095</f>
        <v>0</v>
      </c>
      <c r="J15" s="253">
        <f>F15*G15</f>
        <v>0</v>
      </c>
      <c r="K15" s="253">
        <f>F15*I15</f>
        <v>0</v>
      </c>
      <c r="L15" s="253"/>
      <c r="M15" s="253"/>
      <c r="N15" s="34"/>
      <c r="O15" s="176"/>
    </row>
    <row r="16" spans="1:15" ht="28.8" x14ac:dyDescent="0.3">
      <c r="A16" s="36">
        <v>80087</v>
      </c>
      <c r="B16" s="37"/>
      <c r="C16" s="38" t="s">
        <v>26</v>
      </c>
      <c r="D16" s="321" t="s">
        <v>244</v>
      </c>
      <c r="E16" s="275" t="s">
        <v>17</v>
      </c>
      <c r="F16" s="39">
        <v>18000</v>
      </c>
      <c r="G16" s="40">
        <v>0</v>
      </c>
      <c r="H16" s="32">
        <v>9.5</v>
      </c>
      <c r="I16" s="253">
        <f>G16*1.095</f>
        <v>0</v>
      </c>
      <c r="J16" s="253">
        <f t="shared" ref="J16:J17" si="3">F16*G16</f>
        <v>0</v>
      </c>
      <c r="K16" s="253">
        <f t="shared" ref="K16:K17" si="4">F16*I16</f>
        <v>0</v>
      </c>
      <c r="L16" s="253"/>
      <c r="M16" s="253"/>
      <c r="N16" s="41"/>
      <c r="O16" s="176"/>
    </row>
    <row r="17" spans="1:15" ht="43.2" x14ac:dyDescent="0.3">
      <c r="A17" s="36">
        <v>80088</v>
      </c>
      <c r="B17" s="37"/>
      <c r="C17" s="38" t="s">
        <v>27</v>
      </c>
      <c r="D17" s="322" t="s">
        <v>137</v>
      </c>
      <c r="E17" s="311" t="s">
        <v>195</v>
      </c>
      <c r="F17" s="39">
        <v>200</v>
      </c>
      <c r="G17" s="40">
        <v>0</v>
      </c>
      <c r="H17" s="32">
        <v>9.5</v>
      </c>
      <c r="I17" s="253">
        <f t="shared" ref="I17:I39" si="5">G17*1.095</f>
        <v>0</v>
      </c>
      <c r="J17" s="253">
        <f t="shared" si="3"/>
        <v>0</v>
      </c>
      <c r="K17" s="253">
        <f t="shared" si="4"/>
        <v>0</v>
      </c>
      <c r="L17" s="253"/>
      <c r="M17" s="253"/>
      <c r="N17" s="41"/>
      <c r="O17" s="176"/>
    </row>
    <row r="18" spans="1:15" ht="51" customHeight="1" x14ac:dyDescent="0.3">
      <c r="A18" s="36">
        <v>80132</v>
      </c>
      <c r="B18" s="37"/>
      <c r="C18" s="38" t="s">
        <v>35</v>
      </c>
      <c r="D18" s="323" t="s">
        <v>138</v>
      </c>
      <c r="E18" s="78" t="s">
        <v>23</v>
      </c>
      <c r="F18" s="78">
        <v>200</v>
      </c>
      <c r="G18" s="40">
        <v>0</v>
      </c>
      <c r="H18" s="32">
        <v>9.5</v>
      </c>
      <c r="I18" s="253">
        <f t="shared" si="5"/>
        <v>0</v>
      </c>
      <c r="J18" s="253">
        <f t="shared" si="0"/>
        <v>0</v>
      </c>
      <c r="K18" s="253">
        <f t="shared" si="1"/>
        <v>0</v>
      </c>
      <c r="L18" s="253"/>
      <c r="M18" s="253"/>
      <c r="N18" s="41"/>
      <c r="O18" s="176"/>
    </row>
    <row r="19" spans="1:15" ht="144" x14ac:dyDescent="0.3">
      <c r="A19" s="36">
        <v>80073</v>
      </c>
      <c r="B19" s="41"/>
      <c r="C19" s="38" t="s">
        <v>36</v>
      </c>
      <c r="D19" s="269" t="s">
        <v>355</v>
      </c>
      <c r="E19" s="39" t="s">
        <v>17</v>
      </c>
      <c r="F19" s="39">
        <v>150</v>
      </c>
      <c r="G19" s="40">
        <v>0</v>
      </c>
      <c r="H19" s="32">
        <v>9.5</v>
      </c>
      <c r="I19" s="253">
        <f t="shared" si="5"/>
        <v>0</v>
      </c>
      <c r="J19" s="253">
        <f t="shared" si="0"/>
        <v>0</v>
      </c>
      <c r="K19" s="253">
        <f t="shared" si="1"/>
        <v>0</v>
      </c>
      <c r="L19" s="253"/>
      <c r="M19" s="253"/>
      <c r="N19" s="41"/>
      <c r="O19" s="176"/>
    </row>
    <row r="20" spans="1:15" ht="148.19999999999999" customHeight="1" x14ac:dyDescent="0.3">
      <c r="A20" s="36">
        <v>80074</v>
      </c>
      <c r="B20" s="41"/>
      <c r="C20" s="38" t="s">
        <v>37</v>
      </c>
      <c r="D20" s="269" t="s">
        <v>356</v>
      </c>
      <c r="E20" s="39" t="s">
        <v>17</v>
      </c>
      <c r="F20" s="39">
        <v>150</v>
      </c>
      <c r="G20" s="40">
        <v>0</v>
      </c>
      <c r="H20" s="32">
        <v>9.5</v>
      </c>
      <c r="I20" s="253">
        <f t="shared" si="5"/>
        <v>0</v>
      </c>
      <c r="J20" s="253">
        <f t="shared" si="0"/>
        <v>0</v>
      </c>
      <c r="K20" s="253">
        <f t="shared" si="1"/>
        <v>0</v>
      </c>
      <c r="L20" s="253"/>
      <c r="M20" s="253"/>
      <c r="N20" s="41"/>
      <c r="O20" s="176"/>
    </row>
    <row r="21" spans="1:15" ht="58.95" customHeight="1" x14ac:dyDescent="0.3">
      <c r="A21" s="36">
        <v>80414</v>
      </c>
      <c r="B21" s="41"/>
      <c r="C21" s="38" t="s">
        <v>38</v>
      </c>
      <c r="D21" s="269" t="s">
        <v>139</v>
      </c>
      <c r="E21" s="275" t="s">
        <v>17</v>
      </c>
      <c r="F21" s="39">
        <v>2</v>
      </c>
      <c r="G21" s="40">
        <v>0</v>
      </c>
      <c r="H21" s="32">
        <v>9.5</v>
      </c>
      <c r="I21" s="253">
        <f t="shared" si="5"/>
        <v>0</v>
      </c>
      <c r="J21" s="253">
        <f t="shared" si="0"/>
        <v>0</v>
      </c>
      <c r="K21" s="253">
        <f t="shared" si="1"/>
        <v>0</v>
      </c>
      <c r="L21" s="253"/>
      <c r="M21" s="253"/>
      <c r="N21" s="41"/>
      <c r="O21" s="176"/>
    </row>
    <row r="22" spans="1:15" ht="101.4" customHeight="1" x14ac:dyDescent="0.3">
      <c r="A22" s="36">
        <v>80415</v>
      </c>
      <c r="B22" s="41"/>
      <c r="C22" s="38" t="s">
        <v>39</v>
      </c>
      <c r="D22" s="269" t="s">
        <v>140</v>
      </c>
      <c r="E22" s="275" t="s">
        <v>17</v>
      </c>
      <c r="F22" s="39">
        <v>5</v>
      </c>
      <c r="G22" s="40">
        <v>0</v>
      </c>
      <c r="H22" s="32">
        <v>9.5</v>
      </c>
      <c r="I22" s="253">
        <f t="shared" si="5"/>
        <v>0</v>
      </c>
      <c r="J22" s="253">
        <f t="shared" si="0"/>
        <v>0</v>
      </c>
      <c r="K22" s="253">
        <f t="shared" si="1"/>
        <v>0</v>
      </c>
      <c r="L22" s="253"/>
      <c r="M22" s="253"/>
      <c r="N22" s="41"/>
      <c r="O22" s="176"/>
    </row>
    <row r="23" spans="1:15" ht="26.4" x14ac:dyDescent="0.3">
      <c r="A23" s="36">
        <v>80406</v>
      </c>
      <c r="B23" s="41"/>
      <c r="C23" s="38" t="s">
        <v>40</v>
      </c>
      <c r="D23" s="324" t="s">
        <v>142</v>
      </c>
      <c r="E23" s="275" t="s">
        <v>17</v>
      </c>
      <c r="F23" s="39">
        <v>1</v>
      </c>
      <c r="G23" s="40">
        <v>0</v>
      </c>
      <c r="H23" s="32">
        <v>9.5</v>
      </c>
      <c r="I23" s="253">
        <f t="shared" si="5"/>
        <v>0</v>
      </c>
      <c r="J23" s="253">
        <f t="shared" si="0"/>
        <v>0</v>
      </c>
      <c r="K23" s="253">
        <f t="shared" si="1"/>
        <v>0</v>
      </c>
      <c r="L23" s="253"/>
      <c r="M23" s="253"/>
      <c r="N23" s="41"/>
      <c r="O23" s="176"/>
    </row>
    <row r="24" spans="1:15" ht="26.4" x14ac:dyDescent="0.3">
      <c r="A24" s="36">
        <v>80408</v>
      </c>
      <c r="B24" s="41"/>
      <c r="C24" s="38" t="s">
        <v>42</v>
      </c>
      <c r="D24" s="324" t="s">
        <v>143</v>
      </c>
      <c r="E24" s="275" t="s">
        <v>17</v>
      </c>
      <c r="F24" s="39">
        <v>3</v>
      </c>
      <c r="G24" s="40">
        <v>0</v>
      </c>
      <c r="H24" s="32">
        <v>9.5</v>
      </c>
      <c r="I24" s="253">
        <f t="shared" si="5"/>
        <v>0</v>
      </c>
      <c r="J24" s="253">
        <f t="shared" si="0"/>
        <v>0</v>
      </c>
      <c r="K24" s="253">
        <f t="shared" si="1"/>
        <v>0</v>
      </c>
      <c r="L24" s="253"/>
      <c r="M24" s="253"/>
      <c r="N24" s="41"/>
      <c r="O24" s="176"/>
    </row>
    <row r="25" spans="1:15" ht="26.4" x14ac:dyDescent="0.3">
      <c r="A25" s="36">
        <v>80416</v>
      </c>
      <c r="B25" s="41"/>
      <c r="C25" s="38" t="s">
        <v>43</v>
      </c>
      <c r="D25" s="324" t="s">
        <v>144</v>
      </c>
      <c r="E25" s="275" t="s">
        <v>17</v>
      </c>
      <c r="F25" s="39">
        <v>3</v>
      </c>
      <c r="G25" s="40">
        <v>0</v>
      </c>
      <c r="H25" s="32">
        <v>9.5</v>
      </c>
      <c r="I25" s="253">
        <f t="shared" si="5"/>
        <v>0</v>
      </c>
      <c r="J25" s="253">
        <f t="shared" si="0"/>
        <v>0</v>
      </c>
      <c r="K25" s="253">
        <f t="shared" si="1"/>
        <v>0</v>
      </c>
      <c r="L25" s="253"/>
      <c r="M25" s="253"/>
      <c r="N25" s="41"/>
      <c r="O25" s="176"/>
    </row>
    <row r="26" spans="1:15" ht="26.4" x14ac:dyDescent="0.3">
      <c r="A26" s="36">
        <v>80417</v>
      </c>
      <c r="B26" s="41"/>
      <c r="C26" s="38" t="s">
        <v>44</v>
      </c>
      <c r="D26" s="324" t="s">
        <v>141</v>
      </c>
      <c r="E26" s="275" t="s">
        <v>17</v>
      </c>
      <c r="F26" s="39">
        <v>3</v>
      </c>
      <c r="G26" s="40">
        <v>0</v>
      </c>
      <c r="H26" s="32">
        <v>9.5</v>
      </c>
      <c r="I26" s="253">
        <f t="shared" si="5"/>
        <v>0</v>
      </c>
      <c r="J26" s="253">
        <f t="shared" si="0"/>
        <v>0</v>
      </c>
      <c r="K26" s="253">
        <f t="shared" si="1"/>
        <v>0</v>
      </c>
      <c r="L26" s="253"/>
      <c r="M26" s="253"/>
      <c r="N26" s="41"/>
      <c r="O26" s="176"/>
    </row>
    <row r="27" spans="1:15" ht="26.4" x14ac:dyDescent="0.3">
      <c r="A27" s="36">
        <v>80418</v>
      </c>
      <c r="B27" s="41"/>
      <c r="C27" s="38" t="s">
        <v>45</v>
      </c>
      <c r="D27" s="324" t="s">
        <v>145</v>
      </c>
      <c r="E27" s="275" t="s">
        <v>17</v>
      </c>
      <c r="F27" s="39">
        <v>3</v>
      </c>
      <c r="G27" s="40">
        <v>0</v>
      </c>
      <c r="H27" s="32">
        <v>9.5</v>
      </c>
      <c r="I27" s="253">
        <f t="shared" si="5"/>
        <v>0</v>
      </c>
      <c r="J27" s="253">
        <f t="shared" si="0"/>
        <v>0</v>
      </c>
      <c r="K27" s="253">
        <f t="shared" si="1"/>
        <v>0</v>
      </c>
      <c r="L27" s="253"/>
      <c r="M27" s="253"/>
      <c r="N27" s="41"/>
      <c r="O27" s="176"/>
    </row>
    <row r="28" spans="1:15" ht="48.6" customHeight="1" x14ac:dyDescent="0.3">
      <c r="A28" s="36">
        <v>80075</v>
      </c>
      <c r="B28" s="37"/>
      <c r="C28" s="38" t="s">
        <v>46</v>
      </c>
      <c r="D28" s="269" t="s">
        <v>211</v>
      </c>
      <c r="E28" s="39" t="s">
        <v>17</v>
      </c>
      <c r="F28" s="39">
        <v>50</v>
      </c>
      <c r="G28" s="40">
        <v>0</v>
      </c>
      <c r="H28" s="32">
        <v>9.5</v>
      </c>
      <c r="I28" s="253">
        <f t="shared" si="5"/>
        <v>0</v>
      </c>
      <c r="J28" s="253">
        <f t="shared" si="0"/>
        <v>0</v>
      </c>
      <c r="K28" s="253">
        <f t="shared" si="1"/>
        <v>0</v>
      </c>
      <c r="L28" s="253"/>
      <c r="M28" s="253"/>
      <c r="N28" s="41"/>
      <c r="O28" s="176"/>
    </row>
    <row r="29" spans="1:15" ht="79.5" customHeight="1" x14ac:dyDescent="0.3">
      <c r="A29" s="36">
        <v>80177</v>
      </c>
      <c r="B29" s="37"/>
      <c r="C29" s="38" t="s">
        <v>48</v>
      </c>
      <c r="D29" s="269" t="s">
        <v>228</v>
      </c>
      <c r="E29" s="281" t="s">
        <v>17</v>
      </c>
      <c r="F29" s="43">
        <v>300</v>
      </c>
      <c r="G29" s="40">
        <v>0</v>
      </c>
      <c r="H29" s="118">
        <v>9.5</v>
      </c>
      <c r="I29" s="257">
        <f>G29*1.095</f>
        <v>0</v>
      </c>
      <c r="J29" s="257">
        <f t="shared" si="0"/>
        <v>0</v>
      </c>
      <c r="K29" s="257">
        <f t="shared" si="1"/>
        <v>0</v>
      </c>
      <c r="L29" s="257"/>
      <c r="M29" s="257"/>
      <c r="N29" s="41"/>
    </row>
    <row r="30" spans="1:15" x14ac:dyDescent="0.3">
      <c r="A30" s="36">
        <v>80076</v>
      </c>
      <c r="B30" s="37"/>
      <c r="C30" s="38" t="s">
        <v>49</v>
      </c>
      <c r="D30" s="149" t="s">
        <v>357</v>
      </c>
      <c r="E30" s="39" t="s">
        <v>34</v>
      </c>
      <c r="F30" s="39">
        <v>3</v>
      </c>
      <c r="G30" s="40">
        <v>0</v>
      </c>
      <c r="H30" s="32">
        <v>9.5</v>
      </c>
      <c r="I30" s="253">
        <f t="shared" si="5"/>
        <v>0</v>
      </c>
      <c r="J30" s="253">
        <f t="shared" si="0"/>
        <v>0</v>
      </c>
      <c r="K30" s="253">
        <f t="shared" si="1"/>
        <v>0</v>
      </c>
      <c r="L30" s="253"/>
      <c r="M30" s="253"/>
      <c r="N30" s="41"/>
      <c r="O30" s="176"/>
    </row>
    <row r="31" spans="1:15" ht="79.2" x14ac:dyDescent="0.3">
      <c r="A31" s="36">
        <v>80077</v>
      </c>
      <c r="B31" s="37"/>
      <c r="C31" s="38" t="s">
        <v>51</v>
      </c>
      <c r="D31" s="324" t="s">
        <v>358</v>
      </c>
      <c r="E31" s="39" t="s">
        <v>17</v>
      </c>
      <c r="F31" s="30">
        <v>1000</v>
      </c>
      <c r="G31" s="40">
        <v>0</v>
      </c>
      <c r="H31" s="32">
        <v>9.5</v>
      </c>
      <c r="I31" s="253">
        <f t="shared" si="5"/>
        <v>0</v>
      </c>
      <c r="J31" s="253">
        <f t="shared" si="0"/>
        <v>0</v>
      </c>
      <c r="K31" s="253">
        <f t="shared" si="1"/>
        <v>0</v>
      </c>
      <c r="L31" s="253"/>
      <c r="M31" s="253"/>
      <c r="N31" s="41"/>
      <c r="O31" s="176"/>
    </row>
    <row r="32" spans="1:15" ht="79.2" x14ac:dyDescent="0.3">
      <c r="A32" s="36">
        <v>80078</v>
      </c>
      <c r="B32" s="37"/>
      <c r="C32" s="38" t="s">
        <v>52</v>
      </c>
      <c r="D32" s="324" t="s">
        <v>146</v>
      </c>
      <c r="E32" s="39" t="s">
        <v>17</v>
      </c>
      <c r="F32" s="39">
        <v>1000</v>
      </c>
      <c r="G32" s="40">
        <v>0</v>
      </c>
      <c r="H32" s="32">
        <v>9.5</v>
      </c>
      <c r="I32" s="253">
        <f t="shared" si="5"/>
        <v>0</v>
      </c>
      <c r="J32" s="253">
        <f t="shared" si="0"/>
        <v>0</v>
      </c>
      <c r="K32" s="253">
        <f t="shared" si="1"/>
        <v>0</v>
      </c>
      <c r="L32" s="253"/>
      <c r="M32" s="253"/>
      <c r="N32" s="41"/>
      <c r="O32" s="176"/>
    </row>
    <row r="33" spans="1:15" ht="79.2" x14ac:dyDescent="0.3">
      <c r="A33" s="36">
        <v>80079</v>
      </c>
      <c r="B33" s="37"/>
      <c r="C33" s="38" t="s">
        <v>53</v>
      </c>
      <c r="D33" s="324" t="s">
        <v>147</v>
      </c>
      <c r="E33" s="39" t="s">
        <v>17</v>
      </c>
      <c r="F33" s="39">
        <v>300</v>
      </c>
      <c r="G33" s="40">
        <v>0</v>
      </c>
      <c r="H33" s="32">
        <v>9.5</v>
      </c>
      <c r="I33" s="253">
        <f t="shared" si="5"/>
        <v>0</v>
      </c>
      <c r="J33" s="253">
        <f t="shared" si="0"/>
        <v>0</v>
      </c>
      <c r="K33" s="253">
        <f t="shared" si="1"/>
        <v>0</v>
      </c>
      <c r="L33" s="253"/>
      <c r="M33" s="253"/>
      <c r="N33" s="41"/>
      <c r="O33" s="176"/>
    </row>
    <row r="34" spans="1:15" ht="79.2" x14ac:dyDescent="0.3">
      <c r="A34" s="36">
        <v>80080</v>
      </c>
      <c r="B34" s="37"/>
      <c r="C34" s="38" t="s">
        <v>54</v>
      </c>
      <c r="D34" s="324" t="s">
        <v>148</v>
      </c>
      <c r="E34" s="39" t="s">
        <v>17</v>
      </c>
      <c r="F34" s="39">
        <v>120</v>
      </c>
      <c r="G34" s="40">
        <v>0</v>
      </c>
      <c r="H34" s="32">
        <v>9.5</v>
      </c>
      <c r="I34" s="253">
        <f t="shared" si="5"/>
        <v>0</v>
      </c>
      <c r="J34" s="253">
        <f t="shared" si="0"/>
        <v>0</v>
      </c>
      <c r="K34" s="253">
        <f t="shared" si="1"/>
        <v>0</v>
      </c>
      <c r="L34" s="253"/>
      <c r="M34" s="253"/>
      <c r="N34" s="41"/>
      <c r="O34" s="176"/>
    </row>
    <row r="35" spans="1:15" ht="79.2" x14ac:dyDescent="0.3">
      <c r="A35" s="36">
        <v>80081</v>
      </c>
      <c r="B35" s="37"/>
      <c r="C35" s="38" t="s">
        <v>80</v>
      </c>
      <c r="D35" s="324" t="s">
        <v>149</v>
      </c>
      <c r="E35" s="39" t="s">
        <v>17</v>
      </c>
      <c r="F35" s="39">
        <v>50</v>
      </c>
      <c r="G35" s="40">
        <v>0</v>
      </c>
      <c r="H35" s="32">
        <v>9.5</v>
      </c>
      <c r="I35" s="253">
        <f t="shared" si="5"/>
        <v>0</v>
      </c>
      <c r="J35" s="253">
        <f t="shared" si="0"/>
        <v>0</v>
      </c>
      <c r="K35" s="253">
        <f t="shared" si="1"/>
        <v>0</v>
      </c>
      <c r="L35" s="253"/>
      <c r="M35" s="253"/>
      <c r="N35" s="41"/>
      <c r="O35" s="176"/>
    </row>
    <row r="36" spans="1:15" ht="28.2" customHeight="1" x14ac:dyDescent="0.3">
      <c r="A36" s="36">
        <v>80371</v>
      </c>
      <c r="B36" s="37"/>
      <c r="C36" s="38" t="s">
        <v>81</v>
      </c>
      <c r="D36" s="323" t="s">
        <v>374</v>
      </c>
      <c r="E36" s="275" t="s">
        <v>34</v>
      </c>
      <c r="F36" s="39">
        <v>150</v>
      </c>
      <c r="G36" s="40">
        <v>0</v>
      </c>
      <c r="H36" s="32">
        <v>9.5</v>
      </c>
      <c r="I36" s="253">
        <f t="shared" si="5"/>
        <v>0</v>
      </c>
      <c r="J36" s="253">
        <f t="shared" si="0"/>
        <v>0</v>
      </c>
      <c r="K36" s="253">
        <f t="shared" si="1"/>
        <v>0</v>
      </c>
      <c r="L36" s="253"/>
      <c r="M36" s="253"/>
      <c r="N36" s="41"/>
      <c r="O36" s="176"/>
    </row>
    <row r="37" spans="1:15" ht="34.950000000000003" customHeight="1" x14ac:dyDescent="0.3">
      <c r="A37" s="36">
        <v>80372</v>
      </c>
      <c r="B37" s="37"/>
      <c r="C37" s="38" t="s">
        <v>83</v>
      </c>
      <c r="D37" s="323" t="s">
        <v>375</v>
      </c>
      <c r="E37" s="275" t="s">
        <v>34</v>
      </c>
      <c r="F37" s="39">
        <v>90</v>
      </c>
      <c r="G37" s="40">
        <v>0</v>
      </c>
      <c r="H37" s="32">
        <v>9.5</v>
      </c>
      <c r="I37" s="253">
        <f t="shared" si="5"/>
        <v>0</v>
      </c>
      <c r="J37" s="253">
        <f t="shared" si="0"/>
        <v>0</v>
      </c>
      <c r="K37" s="253">
        <f t="shared" si="1"/>
        <v>0</v>
      </c>
      <c r="L37" s="253"/>
      <c r="M37" s="253"/>
      <c r="N37" s="41"/>
      <c r="O37" s="176"/>
    </row>
    <row r="38" spans="1:15" ht="31.2" customHeight="1" x14ac:dyDescent="0.3">
      <c r="A38" s="36">
        <v>80373</v>
      </c>
      <c r="B38" s="37"/>
      <c r="C38" s="38" t="s">
        <v>85</v>
      </c>
      <c r="D38" s="323" t="s">
        <v>376</v>
      </c>
      <c r="E38" s="275" t="s">
        <v>34</v>
      </c>
      <c r="F38" s="39">
        <v>50</v>
      </c>
      <c r="G38" s="40">
        <v>0</v>
      </c>
      <c r="H38" s="32">
        <v>9.5</v>
      </c>
      <c r="I38" s="253">
        <f t="shared" si="5"/>
        <v>0</v>
      </c>
      <c r="J38" s="253">
        <f t="shared" si="0"/>
        <v>0</v>
      </c>
      <c r="K38" s="253">
        <f t="shared" si="1"/>
        <v>0</v>
      </c>
      <c r="L38" s="253"/>
      <c r="M38" s="253"/>
      <c r="N38" s="41"/>
      <c r="O38" s="176"/>
    </row>
    <row r="39" spans="1:15" ht="57.6" x14ac:dyDescent="0.3">
      <c r="A39" s="36">
        <v>80085</v>
      </c>
      <c r="B39" s="37"/>
      <c r="C39" s="38" t="s">
        <v>88</v>
      </c>
      <c r="D39" s="325" t="s">
        <v>151</v>
      </c>
      <c r="E39" s="39" t="s">
        <v>17</v>
      </c>
      <c r="F39" s="39">
        <v>10</v>
      </c>
      <c r="G39" s="40">
        <v>0</v>
      </c>
      <c r="H39" s="32">
        <v>9.5</v>
      </c>
      <c r="I39" s="253">
        <f t="shared" si="5"/>
        <v>0</v>
      </c>
      <c r="J39" s="253">
        <f t="shared" si="0"/>
        <v>0</v>
      </c>
      <c r="K39" s="253">
        <f t="shared" si="1"/>
        <v>0</v>
      </c>
      <c r="L39" s="253"/>
      <c r="M39" s="253"/>
      <c r="N39" s="41"/>
      <c r="O39" s="176"/>
    </row>
    <row r="40" spans="1:15" ht="86.4" x14ac:dyDescent="0.3">
      <c r="A40" s="36">
        <v>80086</v>
      </c>
      <c r="B40" s="37"/>
      <c r="C40" s="38" t="s">
        <v>89</v>
      </c>
      <c r="D40" s="323" t="s">
        <v>238</v>
      </c>
      <c r="E40" s="39" t="s">
        <v>17</v>
      </c>
      <c r="F40" s="39">
        <v>70000</v>
      </c>
      <c r="G40" s="40">
        <v>0</v>
      </c>
      <c r="H40" s="32">
        <v>22</v>
      </c>
      <c r="I40" s="253">
        <f>G40*1.22</f>
        <v>0</v>
      </c>
      <c r="J40" s="253">
        <f t="shared" si="0"/>
        <v>0</v>
      </c>
      <c r="K40" s="253">
        <f t="shared" si="1"/>
        <v>0</v>
      </c>
      <c r="L40" s="253"/>
      <c r="M40" s="253"/>
      <c r="N40" s="41"/>
      <c r="O40" s="176"/>
    </row>
    <row r="41" spans="1:15" ht="57.6" x14ac:dyDescent="0.3">
      <c r="A41" s="36">
        <v>80000</v>
      </c>
      <c r="B41" s="37"/>
      <c r="C41" s="38" t="s">
        <v>92</v>
      </c>
      <c r="D41" s="269" t="s">
        <v>372</v>
      </c>
      <c r="E41" s="39" t="s">
        <v>17</v>
      </c>
      <c r="F41" s="39">
        <v>10</v>
      </c>
      <c r="G41" s="40">
        <v>0</v>
      </c>
      <c r="H41" s="32">
        <v>22</v>
      </c>
      <c r="I41" s="253">
        <f>G41*1.22</f>
        <v>0</v>
      </c>
      <c r="J41" s="253">
        <f t="shared" si="0"/>
        <v>0</v>
      </c>
      <c r="K41" s="253">
        <f t="shared" si="1"/>
        <v>0</v>
      </c>
      <c r="L41" s="253"/>
      <c r="M41" s="253"/>
      <c r="N41" s="41"/>
      <c r="O41" s="176"/>
    </row>
    <row r="42" spans="1:15" ht="92.4" x14ac:dyDescent="0.3">
      <c r="A42" s="36">
        <v>80071</v>
      </c>
      <c r="B42" s="41"/>
      <c r="C42" s="38" t="s">
        <v>94</v>
      </c>
      <c r="D42" s="324" t="s">
        <v>150</v>
      </c>
      <c r="E42" s="39" t="s">
        <v>17</v>
      </c>
      <c r="F42" s="30">
        <v>1200</v>
      </c>
      <c r="G42" s="40">
        <v>0</v>
      </c>
      <c r="H42" s="32">
        <v>9.5</v>
      </c>
      <c r="I42" s="253">
        <f t="shared" ref="I42:I43" si="6">G42*1.095</f>
        <v>0</v>
      </c>
      <c r="J42" s="253">
        <f t="shared" si="0"/>
        <v>0</v>
      </c>
      <c r="K42" s="253">
        <f t="shared" si="1"/>
        <v>0</v>
      </c>
      <c r="L42" s="253"/>
      <c r="M42" s="253"/>
      <c r="N42" s="41"/>
      <c r="O42" s="176"/>
    </row>
    <row r="43" spans="1:15" ht="97.95" customHeight="1" x14ac:dyDescent="0.3">
      <c r="A43" s="36">
        <v>80072</v>
      </c>
      <c r="B43" s="41"/>
      <c r="C43" s="38" t="s">
        <v>96</v>
      </c>
      <c r="D43" s="324" t="s">
        <v>359</v>
      </c>
      <c r="E43" s="39" t="s">
        <v>17</v>
      </c>
      <c r="F43" s="39">
        <v>100</v>
      </c>
      <c r="G43" s="40">
        <v>0</v>
      </c>
      <c r="H43" s="32">
        <v>9.5</v>
      </c>
      <c r="I43" s="253">
        <f t="shared" si="6"/>
        <v>0</v>
      </c>
      <c r="J43" s="253">
        <f t="shared" si="0"/>
        <v>0</v>
      </c>
      <c r="K43" s="253">
        <f t="shared" si="1"/>
        <v>0</v>
      </c>
      <c r="L43" s="253"/>
      <c r="M43" s="253"/>
      <c r="N43" s="41"/>
      <c r="O43" s="176"/>
    </row>
    <row r="44" spans="1:15" x14ac:dyDescent="0.3">
      <c r="A44" s="36">
        <v>80159</v>
      </c>
      <c r="B44" s="37"/>
      <c r="C44" s="38" t="s">
        <v>98</v>
      </c>
      <c r="D44" s="269" t="s">
        <v>152</v>
      </c>
      <c r="E44" s="43" t="s">
        <v>17</v>
      </c>
      <c r="F44" s="43">
        <v>5</v>
      </c>
      <c r="G44" s="40">
        <v>0</v>
      </c>
      <c r="H44" s="118">
        <v>9.5</v>
      </c>
      <c r="I44" s="257">
        <f>G44*1.095</f>
        <v>0</v>
      </c>
      <c r="J44" s="257">
        <f>F44*G44</f>
        <v>0</v>
      </c>
      <c r="K44" s="257">
        <f>F44*I44</f>
        <v>0</v>
      </c>
      <c r="L44" s="257"/>
      <c r="M44" s="257"/>
      <c r="N44" s="41"/>
      <c r="O44" s="176"/>
    </row>
    <row r="45" spans="1:15" ht="106.5" customHeight="1" x14ac:dyDescent="0.3">
      <c r="A45" s="36">
        <v>80170</v>
      </c>
      <c r="B45" s="37"/>
      <c r="C45" s="38" t="s">
        <v>100</v>
      </c>
      <c r="D45" s="269" t="s">
        <v>153</v>
      </c>
      <c r="E45" s="43" t="s">
        <v>34</v>
      </c>
      <c r="F45" s="43">
        <v>2</v>
      </c>
      <c r="G45" s="40">
        <v>0</v>
      </c>
      <c r="H45" s="118">
        <v>9.5</v>
      </c>
      <c r="I45" s="257">
        <f>G45*1.095</f>
        <v>0</v>
      </c>
      <c r="J45" s="257">
        <f t="shared" ref="J45:J47" si="7">F45*G45</f>
        <v>0</v>
      </c>
      <c r="K45" s="257">
        <f t="shared" ref="K45:K47" si="8">F45*I45</f>
        <v>0</v>
      </c>
      <c r="L45" s="257"/>
      <c r="M45" s="257"/>
      <c r="N45" s="41"/>
      <c r="O45" s="176"/>
    </row>
    <row r="46" spans="1:15" ht="106.5" customHeight="1" x14ac:dyDescent="0.3">
      <c r="A46" s="36"/>
      <c r="B46" s="37"/>
      <c r="C46" s="38" t="s">
        <v>166</v>
      </c>
      <c r="D46" s="231" t="s">
        <v>248</v>
      </c>
      <c r="E46" s="281" t="s">
        <v>17</v>
      </c>
      <c r="F46" s="43">
        <v>100</v>
      </c>
      <c r="G46" s="40">
        <v>0</v>
      </c>
      <c r="H46" s="118">
        <v>22</v>
      </c>
      <c r="I46" s="253">
        <f>G46*1.22</f>
        <v>0</v>
      </c>
      <c r="J46" s="257">
        <f t="shared" si="7"/>
        <v>0</v>
      </c>
      <c r="K46" s="257">
        <f t="shared" si="8"/>
        <v>0</v>
      </c>
      <c r="L46" s="257"/>
      <c r="M46" s="257"/>
      <c r="N46" s="41"/>
      <c r="O46" s="176"/>
    </row>
    <row r="47" spans="1:15" s="89" customFormat="1" ht="86.4" x14ac:dyDescent="0.3">
      <c r="A47" s="84"/>
      <c r="B47" s="41"/>
      <c r="C47" s="41" t="s">
        <v>179</v>
      </c>
      <c r="D47" s="323" t="s">
        <v>377</v>
      </c>
      <c r="E47" s="334" t="s">
        <v>17</v>
      </c>
      <c r="F47" s="41">
        <v>100</v>
      </c>
      <c r="G47" s="40">
        <v>0</v>
      </c>
      <c r="H47" s="118">
        <v>22</v>
      </c>
      <c r="I47" s="253">
        <f>G47*1.22</f>
        <v>0</v>
      </c>
      <c r="J47" s="257">
        <f t="shared" si="7"/>
        <v>0</v>
      </c>
      <c r="K47" s="257">
        <f t="shared" si="8"/>
        <v>0</v>
      </c>
      <c r="L47" s="41"/>
      <c r="M47" s="41"/>
      <c r="N47" s="41"/>
    </row>
    <row r="48" spans="1:15" x14ac:dyDescent="0.3">
      <c r="A48" s="45"/>
      <c r="B48" s="45"/>
      <c r="C48" s="45"/>
      <c r="D48" s="326"/>
      <c r="E48" s="47"/>
      <c r="F48" s="45"/>
      <c r="G48" s="45"/>
      <c r="H48" s="48"/>
      <c r="I48" s="49"/>
      <c r="J48" s="50">
        <f>SUM(J8:J47)</f>
        <v>0</v>
      </c>
      <c r="K48" s="50">
        <f>SUM(K8:K47)</f>
        <v>0</v>
      </c>
      <c r="L48" s="51"/>
      <c r="M48" s="51"/>
      <c r="N48" s="45"/>
      <c r="O48" s="176"/>
    </row>
    <row r="49" spans="1:15" x14ac:dyDescent="0.3">
      <c r="O49" s="176"/>
    </row>
    <row r="50" spans="1:15" s="89" customFormat="1" ht="14.4" x14ac:dyDescent="0.3">
      <c r="A50" s="87"/>
      <c r="B50" s="87"/>
      <c r="C50" s="87"/>
      <c r="D50" s="327"/>
      <c r="E50" s="328"/>
      <c r="F50" s="87"/>
      <c r="G50" s="87"/>
      <c r="H50" s="87"/>
      <c r="I50" s="88"/>
      <c r="J50" s="88"/>
      <c r="K50" s="87"/>
      <c r="L50" s="87"/>
      <c r="M50" s="87"/>
      <c r="N50" s="87"/>
    </row>
    <row r="51" spans="1:15" x14ac:dyDescent="0.3">
      <c r="D51" s="333"/>
    </row>
    <row r="52" spans="1:15" x14ac:dyDescent="0.3">
      <c r="A52" s="226" t="s">
        <v>29</v>
      </c>
      <c r="B52" s="55"/>
      <c r="O52" s="176"/>
    </row>
    <row r="53" spans="1:15" x14ac:dyDescent="0.3">
      <c r="A53" s="89" t="s">
        <v>30</v>
      </c>
      <c r="B53" s="89"/>
      <c r="C53" s="55"/>
      <c r="D53" s="329"/>
      <c r="E53" s="192"/>
      <c r="F53" s="176"/>
      <c r="G53" s="176"/>
      <c r="H53" s="176"/>
      <c r="O53" s="176"/>
    </row>
    <row r="54" spans="1:15" x14ac:dyDescent="0.3">
      <c r="A54" s="176" t="s">
        <v>31</v>
      </c>
      <c r="B54" s="174"/>
      <c r="C54" s="89"/>
      <c r="E54" s="222"/>
      <c r="F54" s="222"/>
      <c r="G54" s="222"/>
      <c r="H54" s="222"/>
      <c r="I54" s="177"/>
      <c r="J54" s="177"/>
      <c r="K54" s="176"/>
      <c r="L54" s="176"/>
      <c r="M54" s="176"/>
      <c r="N54" s="176"/>
    </row>
    <row r="55" spans="1:15" x14ac:dyDescent="0.3">
      <c r="C55" s="174"/>
      <c r="D55" s="265"/>
      <c r="I55" s="222"/>
      <c r="J55" s="222"/>
      <c r="K55" s="222"/>
      <c r="L55" s="222"/>
      <c r="M55" s="222"/>
      <c r="N55" s="222"/>
    </row>
    <row r="56" spans="1:15" x14ac:dyDescent="0.3">
      <c r="E56" s="174"/>
      <c r="G56" s="262" t="s">
        <v>32</v>
      </c>
      <c r="H56" s="174"/>
    </row>
    <row r="57" spans="1:15" x14ac:dyDescent="0.3">
      <c r="D57" s="330"/>
    </row>
  </sheetData>
  <protectedRanges>
    <protectedRange sqref="G10:N11 G15:N17 G19:N28 I18 G30:N43 I46:I47" name="Obseg1"/>
    <protectedRange sqref="B19:B28 B10:B11 B15:B17 B30:B43" name="Obseg2"/>
    <protectedRange sqref="B8:B9 B18 B12:B14" name="Obseg2_1"/>
    <protectedRange sqref="G8:N9 G18:H18 G12:N14 J18:N18" name="Obseg1_1"/>
    <protectedRange sqref="B29" name="Obseg2_2"/>
    <protectedRange sqref="G29:N29" name="Obseg1_2"/>
    <protectedRange sqref="B44" name="Obseg2_3"/>
    <protectedRange sqref="G44:N44" name="Obseg1_3"/>
    <protectedRange sqref="B45:B46" name="Obseg2_4"/>
    <protectedRange sqref="G45:N45 J47:K47 J46:N46 G46:H47" name="Obseg1_4"/>
  </protectedRanges>
  <hyperlinks>
    <hyperlink ref="D39" r:id="rId1" display="https://www.sanolabor.si/si/medicinski-pripomocki/gaza-tamponada-1-cm-x-10-m"/>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D25" sqref="D25"/>
    </sheetView>
  </sheetViews>
  <sheetFormatPr defaultRowHeight="17.399999999999999" x14ac:dyDescent="0.3"/>
  <cols>
    <col min="1" max="1" width="7.33203125" style="180" customWidth="1"/>
    <col min="2" max="2" width="6.6640625" style="180" customWidth="1"/>
    <col min="3" max="3" width="4.88671875" style="180" customWidth="1"/>
    <col min="4" max="4" width="41" style="180" customWidth="1"/>
    <col min="5" max="5" width="8" style="53" customWidth="1"/>
    <col min="6" max="6" width="8.88671875" style="180" customWidth="1"/>
    <col min="7" max="7" width="10.44140625" style="180" customWidth="1"/>
    <col min="8" max="8" width="9.109375" style="180" customWidth="1"/>
    <col min="9" max="9" width="9.6640625" style="3" customWidth="1"/>
    <col min="10" max="10" width="9" style="3" customWidth="1"/>
    <col min="11" max="11" width="10" style="180" customWidth="1"/>
    <col min="12" max="12" width="11.88671875" style="180" customWidth="1"/>
    <col min="13" max="13" width="9" style="180" customWidth="1"/>
    <col min="14" max="14" width="64.109375" style="180" customWidth="1"/>
    <col min="15" max="256" width="9.109375" style="180"/>
    <col min="257" max="257" width="7.33203125" style="180" customWidth="1"/>
    <col min="258" max="258" width="6.6640625" style="180" customWidth="1"/>
    <col min="259" max="259" width="4.88671875" style="180" customWidth="1"/>
    <col min="260" max="260" width="41" style="180" customWidth="1"/>
    <col min="261" max="261" width="8" style="180" customWidth="1"/>
    <col min="262" max="262" width="8.88671875" style="180" customWidth="1"/>
    <col min="263" max="263" width="10.44140625" style="180" customWidth="1"/>
    <col min="264" max="264" width="9.109375" style="180" customWidth="1"/>
    <col min="265" max="265" width="9.6640625" style="180" customWidth="1"/>
    <col min="266" max="266" width="9" style="180" customWidth="1"/>
    <col min="267" max="267" width="10" style="180" customWidth="1"/>
    <col min="268" max="268" width="11.88671875" style="180" customWidth="1"/>
    <col min="269" max="269" width="9" style="180" customWidth="1"/>
    <col min="270" max="270" width="9.5546875" style="180" customWidth="1"/>
    <col min="271" max="512" width="9.109375" style="180"/>
    <col min="513" max="513" width="7.33203125" style="180" customWidth="1"/>
    <col min="514" max="514" width="6.6640625" style="180" customWidth="1"/>
    <col min="515" max="515" width="4.88671875" style="180" customWidth="1"/>
    <col min="516" max="516" width="41" style="180" customWidth="1"/>
    <col min="517" max="517" width="8" style="180" customWidth="1"/>
    <col min="518" max="518" width="8.88671875" style="180" customWidth="1"/>
    <col min="519" max="519" width="10.44140625" style="180" customWidth="1"/>
    <col min="520" max="520" width="9.109375" style="180" customWidth="1"/>
    <col min="521" max="521" width="9.6640625" style="180" customWidth="1"/>
    <col min="522" max="522" width="9" style="180" customWidth="1"/>
    <col min="523" max="523" width="10" style="180" customWidth="1"/>
    <col min="524" max="524" width="11.88671875" style="180" customWidth="1"/>
    <col min="525" max="525" width="9" style="180" customWidth="1"/>
    <col min="526" max="526" width="9.5546875" style="180" customWidth="1"/>
    <col min="527" max="768" width="9.109375" style="180"/>
    <col min="769" max="769" width="7.33203125" style="180" customWidth="1"/>
    <col min="770" max="770" width="6.6640625" style="180" customWidth="1"/>
    <col min="771" max="771" width="4.88671875" style="180" customWidth="1"/>
    <col min="772" max="772" width="41" style="180" customWidth="1"/>
    <col min="773" max="773" width="8" style="180" customWidth="1"/>
    <col min="774" max="774" width="8.88671875" style="180" customWidth="1"/>
    <col min="775" max="775" width="10.44140625" style="180" customWidth="1"/>
    <col min="776" max="776" width="9.109375" style="180" customWidth="1"/>
    <col min="777" max="777" width="9.6640625" style="180" customWidth="1"/>
    <col min="778" max="778" width="9" style="180" customWidth="1"/>
    <col min="779" max="779" width="10" style="180" customWidth="1"/>
    <col min="780" max="780" width="11.88671875" style="180" customWidth="1"/>
    <col min="781" max="781" width="9" style="180" customWidth="1"/>
    <col min="782" max="782" width="9.5546875" style="180" customWidth="1"/>
    <col min="783" max="1024" width="9.109375" style="180"/>
    <col min="1025" max="1025" width="7.33203125" style="180" customWidth="1"/>
    <col min="1026" max="1026" width="6.6640625" style="180" customWidth="1"/>
    <col min="1027" max="1027" width="4.88671875" style="180" customWidth="1"/>
    <col min="1028" max="1028" width="41" style="180" customWidth="1"/>
    <col min="1029" max="1029" width="8" style="180" customWidth="1"/>
    <col min="1030" max="1030" width="8.88671875" style="180" customWidth="1"/>
    <col min="1031" max="1031" width="10.44140625" style="180" customWidth="1"/>
    <col min="1032" max="1032" width="9.109375" style="180" customWidth="1"/>
    <col min="1033" max="1033" width="9.6640625" style="180" customWidth="1"/>
    <col min="1034" max="1034" width="9" style="180" customWidth="1"/>
    <col min="1035" max="1035" width="10" style="180" customWidth="1"/>
    <col min="1036" max="1036" width="11.88671875" style="180" customWidth="1"/>
    <col min="1037" max="1037" width="9" style="180" customWidth="1"/>
    <col min="1038" max="1038" width="9.5546875" style="180" customWidth="1"/>
    <col min="1039" max="1280" width="9.109375" style="180"/>
    <col min="1281" max="1281" width="7.33203125" style="180" customWidth="1"/>
    <col min="1282" max="1282" width="6.6640625" style="180" customWidth="1"/>
    <col min="1283" max="1283" width="4.88671875" style="180" customWidth="1"/>
    <col min="1284" max="1284" width="41" style="180" customWidth="1"/>
    <col min="1285" max="1285" width="8" style="180" customWidth="1"/>
    <col min="1286" max="1286" width="8.88671875" style="180" customWidth="1"/>
    <col min="1287" max="1287" width="10.44140625" style="180" customWidth="1"/>
    <col min="1288" max="1288" width="9.109375" style="180" customWidth="1"/>
    <col min="1289" max="1289" width="9.6640625" style="180" customWidth="1"/>
    <col min="1290" max="1290" width="9" style="180" customWidth="1"/>
    <col min="1291" max="1291" width="10" style="180" customWidth="1"/>
    <col min="1292" max="1292" width="11.88671875" style="180" customWidth="1"/>
    <col min="1293" max="1293" width="9" style="180" customWidth="1"/>
    <col min="1294" max="1294" width="9.5546875" style="180" customWidth="1"/>
    <col min="1295" max="1536" width="9.109375" style="180"/>
    <col min="1537" max="1537" width="7.33203125" style="180" customWidth="1"/>
    <col min="1538" max="1538" width="6.6640625" style="180" customWidth="1"/>
    <col min="1539" max="1539" width="4.88671875" style="180" customWidth="1"/>
    <col min="1540" max="1540" width="41" style="180" customWidth="1"/>
    <col min="1541" max="1541" width="8" style="180" customWidth="1"/>
    <col min="1542" max="1542" width="8.88671875" style="180" customWidth="1"/>
    <col min="1543" max="1543" width="10.44140625" style="180" customWidth="1"/>
    <col min="1544" max="1544" width="9.109375" style="180" customWidth="1"/>
    <col min="1545" max="1545" width="9.6640625" style="180" customWidth="1"/>
    <col min="1546" max="1546" width="9" style="180" customWidth="1"/>
    <col min="1547" max="1547" width="10" style="180" customWidth="1"/>
    <col min="1548" max="1548" width="11.88671875" style="180" customWidth="1"/>
    <col min="1549" max="1549" width="9" style="180" customWidth="1"/>
    <col min="1550" max="1550" width="9.5546875" style="180" customWidth="1"/>
    <col min="1551" max="1792" width="9.109375" style="180"/>
    <col min="1793" max="1793" width="7.33203125" style="180" customWidth="1"/>
    <col min="1794" max="1794" width="6.6640625" style="180" customWidth="1"/>
    <col min="1795" max="1795" width="4.88671875" style="180" customWidth="1"/>
    <col min="1796" max="1796" width="41" style="180" customWidth="1"/>
    <col min="1797" max="1797" width="8" style="180" customWidth="1"/>
    <col min="1798" max="1798" width="8.88671875" style="180" customWidth="1"/>
    <col min="1799" max="1799" width="10.44140625" style="180" customWidth="1"/>
    <col min="1800" max="1800" width="9.109375" style="180" customWidth="1"/>
    <col min="1801" max="1801" width="9.6640625" style="180" customWidth="1"/>
    <col min="1802" max="1802" width="9" style="180" customWidth="1"/>
    <col min="1803" max="1803" width="10" style="180" customWidth="1"/>
    <col min="1804" max="1804" width="11.88671875" style="180" customWidth="1"/>
    <col min="1805" max="1805" width="9" style="180" customWidth="1"/>
    <col min="1806" max="1806" width="9.5546875" style="180" customWidth="1"/>
    <col min="1807" max="2048" width="9.109375" style="180"/>
    <col min="2049" max="2049" width="7.33203125" style="180" customWidth="1"/>
    <col min="2050" max="2050" width="6.6640625" style="180" customWidth="1"/>
    <col min="2051" max="2051" width="4.88671875" style="180" customWidth="1"/>
    <col min="2052" max="2052" width="41" style="180" customWidth="1"/>
    <col min="2053" max="2053" width="8" style="180" customWidth="1"/>
    <col min="2054" max="2054" width="8.88671875" style="180" customWidth="1"/>
    <col min="2055" max="2055" width="10.44140625" style="180" customWidth="1"/>
    <col min="2056" max="2056" width="9.109375" style="180" customWidth="1"/>
    <col min="2057" max="2057" width="9.6640625" style="180" customWidth="1"/>
    <col min="2058" max="2058" width="9" style="180" customWidth="1"/>
    <col min="2059" max="2059" width="10" style="180" customWidth="1"/>
    <col min="2060" max="2060" width="11.88671875" style="180" customWidth="1"/>
    <col min="2061" max="2061" width="9" style="180" customWidth="1"/>
    <col min="2062" max="2062" width="9.5546875" style="180" customWidth="1"/>
    <col min="2063" max="2304" width="9.109375" style="180"/>
    <col min="2305" max="2305" width="7.33203125" style="180" customWidth="1"/>
    <col min="2306" max="2306" width="6.6640625" style="180" customWidth="1"/>
    <col min="2307" max="2307" width="4.88671875" style="180" customWidth="1"/>
    <col min="2308" max="2308" width="41" style="180" customWidth="1"/>
    <col min="2309" max="2309" width="8" style="180" customWidth="1"/>
    <col min="2310" max="2310" width="8.88671875" style="180" customWidth="1"/>
    <col min="2311" max="2311" width="10.44140625" style="180" customWidth="1"/>
    <col min="2312" max="2312" width="9.109375" style="180" customWidth="1"/>
    <col min="2313" max="2313" width="9.6640625" style="180" customWidth="1"/>
    <col min="2314" max="2314" width="9" style="180" customWidth="1"/>
    <col min="2315" max="2315" width="10" style="180" customWidth="1"/>
    <col min="2316" max="2316" width="11.88671875" style="180" customWidth="1"/>
    <col min="2317" max="2317" width="9" style="180" customWidth="1"/>
    <col min="2318" max="2318" width="9.5546875" style="180" customWidth="1"/>
    <col min="2319" max="2560" width="9.109375" style="180"/>
    <col min="2561" max="2561" width="7.33203125" style="180" customWidth="1"/>
    <col min="2562" max="2562" width="6.6640625" style="180" customWidth="1"/>
    <col min="2563" max="2563" width="4.88671875" style="180" customWidth="1"/>
    <col min="2564" max="2564" width="41" style="180" customWidth="1"/>
    <col min="2565" max="2565" width="8" style="180" customWidth="1"/>
    <col min="2566" max="2566" width="8.88671875" style="180" customWidth="1"/>
    <col min="2567" max="2567" width="10.44140625" style="180" customWidth="1"/>
    <col min="2568" max="2568" width="9.109375" style="180" customWidth="1"/>
    <col min="2569" max="2569" width="9.6640625" style="180" customWidth="1"/>
    <col min="2570" max="2570" width="9" style="180" customWidth="1"/>
    <col min="2571" max="2571" width="10" style="180" customWidth="1"/>
    <col min="2572" max="2572" width="11.88671875" style="180" customWidth="1"/>
    <col min="2573" max="2573" width="9" style="180" customWidth="1"/>
    <col min="2574" max="2574" width="9.5546875" style="180" customWidth="1"/>
    <col min="2575" max="2816" width="9.109375" style="180"/>
    <col min="2817" max="2817" width="7.33203125" style="180" customWidth="1"/>
    <col min="2818" max="2818" width="6.6640625" style="180" customWidth="1"/>
    <col min="2819" max="2819" width="4.88671875" style="180" customWidth="1"/>
    <col min="2820" max="2820" width="41" style="180" customWidth="1"/>
    <col min="2821" max="2821" width="8" style="180" customWidth="1"/>
    <col min="2822" max="2822" width="8.88671875" style="180" customWidth="1"/>
    <col min="2823" max="2823" width="10.44140625" style="180" customWidth="1"/>
    <col min="2824" max="2824" width="9.109375" style="180" customWidth="1"/>
    <col min="2825" max="2825" width="9.6640625" style="180" customWidth="1"/>
    <col min="2826" max="2826" width="9" style="180" customWidth="1"/>
    <col min="2827" max="2827" width="10" style="180" customWidth="1"/>
    <col min="2828" max="2828" width="11.88671875" style="180" customWidth="1"/>
    <col min="2829" max="2829" width="9" style="180" customWidth="1"/>
    <col min="2830" max="2830" width="9.5546875" style="180" customWidth="1"/>
    <col min="2831" max="3072" width="9.109375" style="180"/>
    <col min="3073" max="3073" width="7.33203125" style="180" customWidth="1"/>
    <col min="3074" max="3074" width="6.6640625" style="180" customWidth="1"/>
    <col min="3075" max="3075" width="4.88671875" style="180" customWidth="1"/>
    <col min="3076" max="3076" width="41" style="180" customWidth="1"/>
    <col min="3077" max="3077" width="8" style="180" customWidth="1"/>
    <col min="3078" max="3078" width="8.88671875" style="180" customWidth="1"/>
    <col min="3079" max="3079" width="10.44140625" style="180" customWidth="1"/>
    <col min="3080" max="3080" width="9.109375" style="180" customWidth="1"/>
    <col min="3081" max="3081" width="9.6640625" style="180" customWidth="1"/>
    <col min="3082" max="3082" width="9" style="180" customWidth="1"/>
    <col min="3083" max="3083" width="10" style="180" customWidth="1"/>
    <col min="3084" max="3084" width="11.88671875" style="180" customWidth="1"/>
    <col min="3085" max="3085" width="9" style="180" customWidth="1"/>
    <col min="3086" max="3086" width="9.5546875" style="180" customWidth="1"/>
    <col min="3087" max="3328" width="9.109375" style="180"/>
    <col min="3329" max="3329" width="7.33203125" style="180" customWidth="1"/>
    <col min="3330" max="3330" width="6.6640625" style="180" customWidth="1"/>
    <col min="3331" max="3331" width="4.88671875" style="180" customWidth="1"/>
    <col min="3332" max="3332" width="41" style="180" customWidth="1"/>
    <col min="3333" max="3333" width="8" style="180" customWidth="1"/>
    <col min="3334" max="3334" width="8.88671875" style="180" customWidth="1"/>
    <col min="3335" max="3335" width="10.44140625" style="180" customWidth="1"/>
    <col min="3336" max="3336" width="9.109375" style="180" customWidth="1"/>
    <col min="3337" max="3337" width="9.6640625" style="180" customWidth="1"/>
    <col min="3338" max="3338" width="9" style="180" customWidth="1"/>
    <col min="3339" max="3339" width="10" style="180" customWidth="1"/>
    <col min="3340" max="3340" width="11.88671875" style="180" customWidth="1"/>
    <col min="3341" max="3341" width="9" style="180" customWidth="1"/>
    <col min="3342" max="3342" width="9.5546875" style="180" customWidth="1"/>
    <col min="3343" max="3584" width="9.109375" style="180"/>
    <col min="3585" max="3585" width="7.33203125" style="180" customWidth="1"/>
    <col min="3586" max="3586" width="6.6640625" style="180" customWidth="1"/>
    <col min="3587" max="3587" width="4.88671875" style="180" customWidth="1"/>
    <col min="3588" max="3588" width="41" style="180" customWidth="1"/>
    <col min="3589" max="3589" width="8" style="180" customWidth="1"/>
    <col min="3590" max="3590" width="8.88671875" style="180" customWidth="1"/>
    <col min="3591" max="3591" width="10.44140625" style="180" customWidth="1"/>
    <col min="3592" max="3592" width="9.109375" style="180" customWidth="1"/>
    <col min="3593" max="3593" width="9.6640625" style="180" customWidth="1"/>
    <col min="3594" max="3594" width="9" style="180" customWidth="1"/>
    <col min="3595" max="3595" width="10" style="180" customWidth="1"/>
    <col min="3596" max="3596" width="11.88671875" style="180" customWidth="1"/>
    <col min="3597" max="3597" width="9" style="180" customWidth="1"/>
    <col min="3598" max="3598" width="9.5546875" style="180" customWidth="1"/>
    <col min="3599" max="3840" width="9.109375" style="180"/>
    <col min="3841" max="3841" width="7.33203125" style="180" customWidth="1"/>
    <col min="3842" max="3842" width="6.6640625" style="180" customWidth="1"/>
    <col min="3843" max="3843" width="4.88671875" style="180" customWidth="1"/>
    <col min="3844" max="3844" width="41" style="180" customWidth="1"/>
    <col min="3845" max="3845" width="8" style="180" customWidth="1"/>
    <col min="3846" max="3846" width="8.88671875" style="180" customWidth="1"/>
    <col min="3847" max="3847" width="10.44140625" style="180" customWidth="1"/>
    <col min="3848" max="3848" width="9.109375" style="180" customWidth="1"/>
    <col min="3849" max="3849" width="9.6640625" style="180" customWidth="1"/>
    <col min="3850" max="3850" width="9" style="180" customWidth="1"/>
    <col min="3851" max="3851" width="10" style="180" customWidth="1"/>
    <col min="3852" max="3852" width="11.88671875" style="180" customWidth="1"/>
    <col min="3853" max="3853" width="9" style="180" customWidth="1"/>
    <col min="3854" max="3854" width="9.5546875" style="180" customWidth="1"/>
    <col min="3855" max="4096" width="9.109375" style="180"/>
    <col min="4097" max="4097" width="7.33203125" style="180" customWidth="1"/>
    <col min="4098" max="4098" width="6.6640625" style="180" customWidth="1"/>
    <col min="4099" max="4099" width="4.88671875" style="180" customWidth="1"/>
    <col min="4100" max="4100" width="41" style="180" customWidth="1"/>
    <col min="4101" max="4101" width="8" style="180" customWidth="1"/>
    <col min="4102" max="4102" width="8.88671875" style="180" customWidth="1"/>
    <col min="4103" max="4103" width="10.44140625" style="180" customWidth="1"/>
    <col min="4104" max="4104" width="9.109375" style="180" customWidth="1"/>
    <col min="4105" max="4105" width="9.6640625" style="180" customWidth="1"/>
    <col min="4106" max="4106" width="9" style="180" customWidth="1"/>
    <col min="4107" max="4107" width="10" style="180" customWidth="1"/>
    <col min="4108" max="4108" width="11.88671875" style="180" customWidth="1"/>
    <col min="4109" max="4109" width="9" style="180" customWidth="1"/>
    <col min="4110" max="4110" width="9.5546875" style="180" customWidth="1"/>
    <col min="4111" max="4352" width="9.109375" style="180"/>
    <col min="4353" max="4353" width="7.33203125" style="180" customWidth="1"/>
    <col min="4354" max="4354" width="6.6640625" style="180" customWidth="1"/>
    <col min="4355" max="4355" width="4.88671875" style="180" customWidth="1"/>
    <col min="4356" max="4356" width="41" style="180" customWidth="1"/>
    <col min="4357" max="4357" width="8" style="180" customWidth="1"/>
    <col min="4358" max="4358" width="8.88671875" style="180" customWidth="1"/>
    <col min="4359" max="4359" width="10.44140625" style="180" customWidth="1"/>
    <col min="4360" max="4360" width="9.109375" style="180" customWidth="1"/>
    <col min="4361" max="4361" width="9.6640625" style="180" customWidth="1"/>
    <col min="4362" max="4362" width="9" style="180" customWidth="1"/>
    <col min="4363" max="4363" width="10" style="180" customWidth="1"/>
    <col min="4364" max="4364" width="11.88671875" style="180" customWidth="1"/>
    <col min="4365" max="4365" width="9" style="180" customWidth="1"/>
    <col min="4366" max="4366" width="9.5546875" style="180" customWidth="1"/>
    <col min="4367" max="4608" width="9.109375" style="180"/>
    <col min="4609" max="4609" width="7.33203125" style="180" customWidth="1"/>
    <col min="4610" max="4610" width="6.6640625" style="180" customWidth="1"/>
    <col min="4611" max="4611" width="4.88671875" style="180" customWidth="1"/>
    <col min="4612" max="4612" width="41" style="180" customWidth="1"/>
    <col min="4613" max="4613" width="8" style="180" customWidth="1"/>
    <col min="4614" max="4614" width="8.88671875" style="180" customWidth="1"/>
    <col min="4615" max="4615" width="10.44140625" style="180" customWidth="1"/>
    <col min="4616" max="4616" width="9.109375" style="180" customWidth="1"/>
    <col min="4617" max="4617" width="9.6640625" style="180" customWidth="1"/>
    <col min="4618" max="4618" width="9" style="180" customWidth="1"/>
    <col min="4619" max="4619" width="10" style="180" customWidth="1"/>
    <col min="4620" max="4620" width="11.88671875" style="180" customWidth="1"/>
    <col min="4621" max="4621" width="9" style="180" customWidth="1"/>
    <col min="4622" max="4622" width="9.5546875" style="180" customWidth="1"/>
    <col min="4623" max="4864" width="9.109375" style="180"/>
    <col min="4865" max="4865" width="7.33203125" style="180" customWidth="1"/>
    <col min="4866" max="4866" width="6.6640625" style="180" customWidth="1"/>
    <col min="4867" max="4867" width="4.88671875" style="180" customWidth="1"/>
    <col min="4868" max="4868" width="41" style="180" customWidth="1"/>
    <col min="4869" max="4869" width="8" style="180" customWidth="1"/>
    <col min="4870" max="4870" width="8.88671875" style="180" customWidth="1"/>
    <col min="4871" max="4871" width="10.44140625" style="180" customWidth="1"/>
    <col min="4872" max="4872" width="9.109375" style="180" customWidth="1"/>
    <col min="4873" max="4873" width="9.6640625" style="180" customWidth="1"/>
    <col min="4874" max="4874" width="9" style="180" customWidth="1"/>
    <col min="4875" max="4875" width="10" style="180" customWidth="1"/>
    <col min="4876" max="4876" width="11.88671875" style="180" customWidth="1"/>
    <col min="4877" max="4877" width="9" style="180" customWidth="1"/>
    <col min="4878" max="4878" width="9.5546875" style="180" customWidth="1"/>
    <col min="4879" max="5120" width="9.109375" style="180"/>
    <col min="5121" max="5121" width="7.33203125" style="180" customWidth="1"/>
    <col min="5122" max="5122" width="6.6640625" style="180" customWidth="1"/>
    <col min="5123" max="5123" width="4.88671875" style="180" customWidth="1"/>
    <col min="5124" max="5124" width="41" style="180" customWidth="1"/>
    <col min="5125" max="5125" width="8" style="180" customWidth="1"/>
    <col min="5126" max="5126" width="8.88671875" style="180" customWidth="1"/>
    <col min="5127" max="5127" width="10.44140625" style="180" customWidth="1"/>
    <col min="5128" max="5128" width="9.109375" style="180" customWidth="1"/>
    <col min="5129" max="5129" width="9.6640625" style="180" customWidth="1"/>
    <col min="5130" max="5130" width="9" style="180" customWidth="1"/>
    <col min="5131" max="5131" width="10" style="180" customWidth="1"/>
    <col min="5132" max="5132" width="11.88671875" style="180" customWidth="1"/>
    <col min="5133" max="5133" width="9" style="180" customWidth="1"/>
    <col min="5134" max="5134" width="9.5546875" style="180" customWidth="1"/>
    <col min="5135" max="5376" width="9.109375" style="180"/>
    <col min="5377" max="5377" width="7.33203125" style="180" customWidth="1"/>
    <col min="5378" max="5378" width="6.6640625" style="180" customWidth="1"/>
    <col min="5379" max="5379" width="4.88671875" style="180" customWidth="1"/>
    <col min="5380" max="5380" width="41" style="180" customWidth="1"/>
    <col min="5381" max="5381" width="8" style="180" customWidth="1"/>
    <col min="5382" max="5382" width="8.88671875" style="180" customWidth="1"/>
    <col min="5383" max="5383" width="10.44140625" style="180" customWidth="1"/>
    <col min="5384" max="5384" width="9.109375" style="180" customWidth="1"/>
    <col min="5385" max="5385" width="9.6640625" style="180" customWidth="1"/>
    <col min="5386" max="5386" width="9" style="180" customWidth="1"/>
    <col min="5387" max="5387" width="10" style="180" customWidth="1"/>
    <col min="5388" max="5388" width="11.88671875" style="180" customWidth="1"/>
    <col min="5389" max="5389" width="9" style="180" customWidth="1"/>
    <col min="5390" max="5390" width="9.5546875" style="180" customWidth="1"/>
    <col min="5391" max="5632" width="9.109375" style="180"/>
    <col min="5633" max="5633" width="7.33203125" style="180" customWidth="1"/>
    <col min="5634" max="5634" width="6.6640625" style="180" customWidth="1"/>
    <col min="5635" max="5635" width="4.88671875" style="180" customWidth="1"/>
    <col min="5636" max="5636" width="41" style="180" customWidth="1"/>
    <col min="5637" max="5637" width="8" style="180" customWidth="1"/>
    <col min="5638" max="5638" width="8.88671875" style="180" customWidth="1"/>
    <col min="5639" max="5639" width="10.44140625" style="180" customWidth="1"/>
    <col min="5640" max="5640" width="9.109375" style="180" customWidth="1"/>
    <col min="5641" max="5641" width="9.6640625" style="180" customWidth="1"/>
    <col min="5642" max="5642" width="9" style="180" customWidth="1"/>
    <col min="5643" max="5643" width="10" style="180" customWidth="1"/>
    <col min="5644" max="5644" width="11.88671875" style="180" customWidth="1"/>
    <col min="5645" max="5645" width="9" style="180" customWidth="1"/>
    <col min="5646" max="5646" width="9.5546875" style="180" customWidth="1"/>
    <col min="5647" max="5888" width="9.109375" style="180"/>
    <col min="5889" max="5889" width="7.33203125" style="180" customWidth="1"/>
    <col min="5890" max="5890" width="6.6640625" style="180" customWidth="1"/>
    <col min="5891" max="5891" width="4.88671875" style="180" customWidth="1"/>
    <col min="5892" max="5892" width="41" style="180" customWidth="1"/>
    <col min="5893" max="5893" width="8" style="180" customWidth="1"/>
    <col min="5894" max="5894" width="8.88671875" style="180" customWidth="1"/>
    <col min="5895" max="5895" width="10.44140625" style="180" customWidth="1"/>
    <col min="5896" max="5896" width="9.109375" style="180" customWidth="1"/>
    <col min="5897" max="5897" width="9.6640625" style="180" customWidth="1"/>
    <col min="5898" max="5898" width="9" style="180" customWidth="1"/>
    <col min="5899" max="5899" width="10" style="180" customWidth="1"/>
    <col min="5900" max="5900" width="11.88671875" style="180" customWidth="1"/>
    <col min="5901" max="5901" width="9" style="180" customWidth="1"/>
    <col min="5902" max="5902" width="9.5546875" style="180" customWidth="1"/>
    <col min="5903" max="6144" width="9.109375" style="180"/>
    <col min="6145" max="6145" width="7.33203125" style="180" customWidth="1"/>
    <col min="6146" max="6146" width="6.6640625" style="180" customWidth="1"/>
    <col min="6147" max="6147" width="4.88671875" style="180" customWidth="1"/>
    <col min="6148" max="6148" width="41" style="180" customWidth="1"/>
    <col min="6149" max="6149" width="8" style="180" customWidth="1"/>
    <col min="6150" max="6150" width="8.88671875" style="180" customWidth="1"/>
    <col min="6151" max="6151" width="10.44140625" style="180" customWidth="1"/>
    <col min="6152" max="6152" width="9.109375" style="180" customWidth="1"/>
    <col min="6153" max="6153" width="9.6640625" style="180" customWidth="1"/>
    <col min="6154" max="6154" width="9" style="180" customWidth="1"/>
    <col min="6155" max="6155" width="10" style="180" customWidth="1"/>
    <col min="6156" max="6156" width="11.88671875" style="180" customWidth="1"/>
    <col min="6157" max="6157" width="9" style="180" customWidth="1"/>
    <col min="6158" max="6158" width="9.5546875" style="180" customWidth="1"/>
    <col min="6159" max="6400" width="9.109375" style="180"/>
    <col min="6401" max="6401" width="7.33203125" style="180" customWidth="1"/>
    <col min="6402" max="6402" width="6.6640625" style="180" customWidth="1"/>
    <col min="6403" max="6403" width="4.88671875" style="180" customWidth="1"/>
    <col min="6404" max="6404" width="41" style="180" customWidth="1"/>
    <col min="6405" max="6405" width="8" style="180" customWidth="1"/>
    <col min="6406" max="6406" width="8.88671875" style="180" customWidth="1"/>
    <col min="6407" max="6407" width="10.44140625" style="180" customWidth="1"/>
    <col min="6408" max="6408" width="9.109375" style="180" customWidth="1"/>
    <col min="6409" max="6409" width="9.6640625" style="180" customWidth="1"/>
    <col min="6410" max="6410" width="9" style="180" customWidth="1"/>
    <col min="6411" max="6411" width="10" style="180" customWidth="1"/>
    <col min="6412" max="6412" width="11.88671875" style="180" customWidth="1"/>
    <col min="6413" max="6413" width="9" style="180" customWidth="1"/>
    <col min="6414" max="6414" width="9.5546875" style="180" customWidth="1"/>
    <col min="6415" max="6656" width="9.109375" style="180"/>
    <col min="6657" max="6657" width="7.33203125" style="180" customWidth="1"/>
    <col min="6658" max="6658" width="6.6640625" style="180" customWidth="1"/>
    <col min="6659" max="6659" width="4.88671875" style="180" customWidth="1"/>
    <col min="6660" max="6660" width="41" style="180" customWidth="1"/>
    <col min="6661" max="6661" width="8" style="180" customWidth="1"/>
    <col min="6662" max="6662" width="8.88671875" style="180" customWidth="1"/>
    <col min="6663" max="6663" width="10.44140625" style="180" customWidth="1"/>
    <col min="6664" max="6664" width="9.109375" style="180" customWidth="1"/>
    <col min="6665" max="6665" width="9.6640625" style="180" customWidth="1"/>
    <col min="6666" max="6666" width="9" style="180" customWidth="1"/>
    <col min="6667" max="6667" width="10" style="180" customWidth="1"/>
    <col min="6668" max="6668" width="11.88671875" style="180" customWidth="1"/>
    <col min="6669" max="6669" width="9" style="180" customWidth="1"/>
    <col min="6670" max="6670" width="9.5546875" style="180" customWidth="1"/>
    <col min="6671" max="6912" width="9.109375" style="180"/>
    <col min="6913" max="6913" width="7.33203125" style="180" customWidth="1"/>
    <col min="6914" max="6914" width="6.6640625" style="180" customWidth="1"/>
    <col min="6915" max="6915" width="4.88671875" style="180" customWidth="1"/>
    <col min="6916" max="6916" width="41" style="180" customWidth="1"/>
    <col min="6917" max="6917" width="8" style="180" customWidth="1"/>
    <col min="6918" max="6918" width="8.88671875" style="180" customWidth="1"/>
    <col min="6919" max="6919" width="10.44140625" style="180" customWidth="1"/>
    <col min="6920" max="6920" width="9.109375" style="180" customWidth="1"/>
    <col min="6921" max="6921" width="9.6640625" style="180" customWidth="1"/>
    <col min="6922" max="6922" width="9" style="180" customWidth="1"/>
    <col min="6923" max="6923" width="10" style="180" customWidth="1"/>
    <col min="6924" max="6924" width="11.88671875" style="180" customWidth="1"/>
    <col min="6925" max="6925" width="9" style="180" customWidth="1"/>
    <col min="6926" max="6926" width="9.5546875" style="180" customWidth="1"/>
    <col min="6927" max="7168" width="9.109375" style="180"/>
    <col min="7169" max="7169" width="7.33203125" style="180" customWidth="1"/>
    <col min="7170" max="7170" width="6.6640625" style="180" customWidth="1"/>
    <col min="7171" max="7171" width="4.88671875" style="180" customWidth="1"/>
    <col min="7172" max="7172" width="41" style="180" customWidth="1"/>
    <col min="7173" max="7173" width="8" style="180" customWidth="1"/>
    <col min="7174" max="7174" width="8.88671875" style="180" customWidth="1"/>
    <col min="7175" max="7175" width="10.44140625" style="180" customWidth="1"/>
    <col min="7176" max="7176" width="9.109375" style="180" customWidth="1"/>
    <col min="7177" max="7177" width="9.6640625" style="180" customWidth="1"/>
    <col min="7178" max="7178" width="9" style="180" customWidth="1"/>
    <col min="7179" max="7179" width="10" style="180" customWidth="1"/>
    <col min="7180" max="7180" width="11.88671875" style="180" customWidth="1"/>
    <col min="7181" max="7181" width="9" style="180" customWidth="1"/>
    <col min="7182" max="7182" width="9.5546875" style="180" customWidth="1"/>
    <col min="7183" max="7424" width="9.109375" style="180"/>
    <col min="7425" max="7425" width="7.33203125" style="180" customWidth="1"/>
    <col min="7426" max="7426" width="6.6640625" style="180" customWidth="1"/>
    <col min="7427" max="7427" width="4.88671875" style="180" customWidth="1"/>
    <col min="7428" max="7428" width="41" style="180" customWidth="1"/>
    <col min="7429" max="7429" width="8" style="180" customWidth="1"/>
    <col min="7430" max="7430" width="8.88671875" style="180" customWidth="1"/>
    <col min="7431" max="7431" width="10.44140625" style="180" customWidth="1"/>
    <col min="7432" max="7432" width="9.109375" style="180" customWidth="1"/>
    <col min="7433" max="7433" width="9.6640625" style="180" customWidth="1"/>
    <col min="7434" max="7434" width="9" style="180" customWidth="1"/>
    <col min="7435" max="7435" width="10" style="180" customWidth="1"/>
    <col min="7436" max="7436" width="11.88671875" style="180" customWidth="1"/>
    <col min="7437" max="7437" width="9" style="180" customWidth="1"/>
    <col min="7438" max="7438" width="9.5546875" style="180" customWidth="1"/>
    <col min="7439" max="7680" width="9.109375" style="180"/>
    <col min="7681" max="7681" width="7.33203125" style="180" customWidth="1"/>
    <col min="7682" max="7682" width="6.6640625" style="180" customWidth="1"/>
    <col min="7683" max="7683" width="4.88671875" style="180" customWidth="1"/>
    <col min="7684" max="7684" width="41" style="180" customWidth="1"/>
    <col min="7685" max="7685" width="8" style="180" customWidth="1"/>
    <col min="7686" max="7686" width="8.88671875" style="180" customWidth="1"/>
    <col min="7687" max="7687" width="10.44140625" style="180" customWidth="1"/>
    <col min="7688" max="7688" width="9.109375" style="180" customWidth="1"/>
    <col min="7689" max="7689" width="9.6640625" style="180" customWidth="1"/>
    <col min="7690" max="7690" width="9" style="180" customWidth="1"/>
    <col min="7691" max="7691" width="10" style="180" customWidth="1"/>
    <col min="7692" max="7692" width="11.88671875" style="180" customWidth="1"/>
    <col min="7693" max="7693" width="9" style="180" customWidth="1"/>
    <col min="7694" max="7694" width="9.5546875" style="180" customWidth="1"/>
    <col min="7695" max="7936" width="9.109375" style="180"/>
    <col min="7937" max="7937" width="7.33203125" style="180" customWidth="1"/>
    <col min="7938" max="7938" width="6.6640625" style="180" customWidth="1"/>
    <col min="7939" max="7939" width="4.88671875" style="180" customWidth="1"/>
    <col min="7940" max="7940" width="41" style="180" customWidth="1"/>
    <col min="7941" max="7941" width="8" style="180" customWidth="1"/>
    <col min="7942" max="7942" width="8.88671875" style="180" customWidth="1"/>
    <col min="7943" max="7943" width="10.44140625" style="180" customWidth="1"/>
    <col min="7944" max="7944" width="9.109375" style="180" customWidth="1"/>
    <col min="7945" max="7945" width="9.6640625" style="180" customWidth="1"/>
    <col min="7946" max="7946" width="9" style="180" customWidth="1"/>
    <col min="7947" max="7947" width="10" style="180" customWidth="1"/>
    <col min="7948" max="7948" width="11.88671875" style="180" customWidth="1"/>
    <col min="7949" max="7949" width="9" style="180" customWidth="1"/>
    <col min="7950" max="7950" width="9.5546875" style="180" customWidth="1"/>
    <col min="7951" max="8192" width="9.109375" style="180"/>
    <col min="8193" max="8193" width="7.33203125" style="180" customWidth="1"/>
    <col min="8194" max="8194" width="6.6640625" style="180" customWidth="1"/>
    <col min="8195" max="8195" width="4.88671875" style="180" customWidth="1"/>
    <col min="8196" max="8196" width="41" style="180" customWidth="1"/>
    <col min="8197" max="8197" width="8" style="180" customWidth="1"/>
    <col min="8198" max="8198" width="8.88671875" style="180" customWidth="1"/>
    <col min="8199" max="8199" width="10.44140625" style="180" customWidth="1"/>
    <col min="8200" max="8200" width="9.109375" style="180" customWidth="1"/>
    <col min="8201" max="8201" width="9.6640625" style="180" customWidth="1"/>
    <col min="8202" max="8202" width="9" style="180" customWidth="1"/>
    <col min="8203" max="8203" width="10" style="180" customWidth="1"/>
    <col min="8204" max="8204" width="11.88671875" style="180" customWidth="1"/>
    <col min="8205" max="8205" width="9" style="180" customWidth="1"/>
    <col min="8206" max="8206" width="9.5546875" style="180" customWidth="1"/>
    <col min="8207" max="8448" width="9.109375" style="180"/>
    <col min="8449" max="8449" width="7.33203125" style="180" customWidth="1"/>
    <col min="8450" max="8450" width="6.6640625" style="180" customWidth="1"/>
    <col min="8451" max="8451" width="4.88671875" style="180" customWidth="1"/>
    <col min="8452" max="8452" width="41" style="180" customWidth="1"/>
    <col min="8453" max="8453" width="8" style="180" customWidth="1"/>
    <col min="8454" max="8454" width="8.88671875" style="180" customWidth="1"/>
    <col min="8455" max="8455" width="10.44140625" style="180" customWidth="1"/>
    <col min="8456" max="8456" width="9.109375" style="180" customWidth="1"/>
    <col min="8457" max="8457" width="9.6640625" style="180" customWidth="1"/>
    <col min="8458" max="8458" width="9" style="180" customWidth="1"/>
    <col min="8459" max="8459" width="10" style="180" customWidth="1"/>
    <col min="8460" max="8460" width="11.88671875" style="180" customWidth="1"/>
    <col min="8461" max="8461" width="9" style="180" customWidth="1"/>
    <col min="8462" max="8462" width="9.5546875" style="180" customWidth="1"/>
    <col min="8463" max="8704" width="9.109375" style="180"/>
    <col min="8705" max="8705" width="7.33203125" style="180" customWidth="1"/>
    <col min="8706" max="8706" width="6.6640625" style="180" customWidth="1"/>
    <col min="8707" max="8707" width="4.88671875" style="180" customWidth="1"/>
    <col min="8708" max="8708" width="41" style="180" customWidth="1"/>
    <col min="8709" max="8709" width="8" style="180" customWidth="1"/>
    <col min="8710" max="8710" width="8.88671875" style="180" customWidth="1"/>
    <col min="8711" max="8711" width="10.44140625" style="180" customWidth="1"/>
    <col min="8712" max="8712" width="9.109375" style="180" customWidth="1"/>
    <col min="8713" max="8713" width="9.6640625" style="180" customWidth="1"/>
    <col min="8714" max="8714" width="9" style="180" customWidth="1"/>
    <col min="8715" max="8715" width="10" style="180" customWidth="1"/>
    <col min="8716" max="8716" width="11.88671875" style="180" customWidth="1"/>
    <col min="8717" max="8717" width="9" style="180" customWidth="1"/>
    <col min="8718" max="8718" width="9.5546875" style="180" customWidth="1"/>
    <col min="8719" max="8960" width="9.109375" style="180"/>
    <col min="8961" max="8961" width="7.33203125" style="180" customWidth="1"/>
    <col min="8962" max="8962" width="6.6640625" style="180" customWidth="1"/>
    <col min="8963" max="8963" width="4.88671875" style="180" customWidth="1"/>
    <col min="8964" max="8964" width="41" style="180" customWidth="1"/>
    <col min="8965" max="8965" width="8" style="180" customWidth="1"/>
    <col min="8966" max="8966" width="8.88671875" style="180" customWidth="1"/>
    <col min="8967" max="8967" width="10.44140625" style="180" customWidth="1"/>
    <col min="8968" max="8968" width="9.109375" style="180" customWidth="1"/>
    <col min="8969" max="8969" width="9.6640625" style="180" customWidth="1"/>
    <col min="8970" max="8970" width="9" style="180" customWidth="1"/>
    <col min="8971" max="8971" width="10" style="180" customWidth="1"/>
    <col min="8972" max="8972" width="11.88671875" style="180" customWidth="1"/>
    <col min="8973" max="8973" width="9" style="180" customWidth="1"/>
    <col min="8974" max="8974" width="9.5546875" style="180" customWidth="1"/>
    <col min="8975" max="9216" width="9.109375" style="180"/>
    <col min="9217" max="9217" width="7.33203125" style="180" customWidth="1"/>
    <col min="9218" max="9218" width="6.6640625" style="180" customWidth="1"/>
    <col min="9219" max="9219" width="4.88671875" style="180" customWidth="1"/>
    <col min="9220" max="9220" width="41" style="180" customWidth="1"/>
    <col min="9221" max="9221" width="8" style="180" customWidth="1"/>
    <col min="9222" max="9222" width="8.88671875" style="180" customWidth="1"/>
    <col min="9223" max="9223" width="10.44140625" style="180" customWidth="1"/>
    <col min="9224" max="9224" width="9.109375" style="180" customWidth="1"/>
    <col min="9225" max="9225" width="9.6640625" style="180" customWidth="1"/>
    <col min="9226" max="9226" width="9" style="180" customWidth="1"/>
    <col min="9227" max="9227" width="10" style="180" customWidth="1"/>
    <col min="9228" max="9228" width="11.88671875" style="180" customWidth="1"/>
    <col min="9229" max="9229" width="9" style="180" customWidth="1"/>
    <col min="9230" max="9230" width="9.5546875" style="180" customWidth="1"/>
    <col min="9231" max="9472" width="9.109375" style="180"/>
    <col min="9473" max="9473" width="7.33203125" style="180" customWidth="1"/>
    <col min="9474" max="9474" width="6.6640625" style="180" customWidth="1"/>
    <col min="9475" max="9475" width="4.88671875" style="180" customWidth="1"/>
    <col min="9476" max="9476" width="41" style="180" customWidth="1"/>
    <col min="9477" max="9477" width="8" style="180" customWidth="1"/>
    <col min="9478" max="9478" width="8.88671875" style="180" customWidth="1"/>
    <col min="9479" max="9479" width="10.44140625" style="180" customWidth="1"/>
    <col min="9480" max="9480" width="9.109375" style="180" customWidth="1"/>
    <col min="9481" max="9481" width="9.6640625" style="180" customWidth="1"/>
    <col min="9482" max="9482" width="9" style="180" customWidth="1"/>
    <col min="9483" max="9483" width="10" style="180" customWidth="1"/>
    <col min="9484" max="9484" width="11.88671875" style="180" customWidth="1"/>
    <col min="9485" max="9485" width="9" style="180" customWidth="1"/>
    <col min="9486" max="9486" width="9.5546875" style="180" customWidth="1"/>
    <col min="9487" max="9728" width="9.109375" style="180"/>
    <col min="9729" max="9729" width="7.33203125" style="180" customWidth="1"/>
    <col min="9730" max="9730" width="6.6640625" style="180" customWidth="1"/>
    <col min="9731" max="9731" width="4.88671875" style="180" customWidth="1"/>
    <col min="9732" max="9732" width="41" style="180" customWidth="1"/>
    <col min="9733" max="9733" width="8" style="180" customWidth="1"/>
    <col min="9734" max="9734" width="8.88671875" style="180" customWidth="1"/>
    <col min="9735" max="9735" width="10.44140625" style="180" customWidth="1"/>
    <col min="9736" max="9736" width="9.109375" style="180" customWidth="1"/>
    <col min="9737" max="9737" width="9.6640625" style="180" customWidth="1"/>
    <col min="9738" max="9738" width="9" style="180" customWidth="1"/>
    <col min="9739" max="9739" width="10" style="180" customWidth="1"/>
    <col min="9740" max="9740" width="11.88671875" style="180" customWidth="1"/>
    <col min="9741" max="9741" width="9" style="180" customWidth="1"/>
    <col min="9742" max="9742" width="9.5546875" style="180" customWidth="1"/>
    <col min="9743" max="9984" width="9.109375" style="180"/>
    <col min="9985" max="9985" width="7.33203125" style="180" customWidth="1"/>
    <col min="9986" max="9986" width="6.6640625" style="180" customWidth="1"/>
    <col min="9987" max="9987" width="4.88671875" style="180" customWidth="1"/>
    <col min="9988" max="9988" width="41" style="180" customWidth="1"/>
    <col min="9989" max="9989" width="8" style="180" customWidth="1"/>
    <col min="9990" max="9990" width="8.88671875" style="180" customWidth="1"/>
    <col min="9991" max="9991" width="10.44140625" style="180" customWidth="1"/>
    <col min="9992" max="9992" width="9.109375" style="180" customWidth="1"/>
    <col min="9993" max="9993" width="9.6640625" style="180" customWidth="1"/>
    <col min="9994" max="9994" width="9" style="180" customWidth="1"/>
    <col min="9995" max="9995" width="10" style="180" customWidth="1"/>
    <col min="9996" max="9996" width="11.88671875" style="180" customWidth="1"/>
    <col min="9997" max="9997" width="9" style="180" customWidth="1"/>
    <col min="9998" max="9998" width="9.5546875" style="180" customWidth="1"/>
    <col min="9999" max="10240" width="9.109375" style="180"/>
    <col min="10241" max="10241" width="7.33203125" style="180" customWidth="1"/>
    <col min="10242" max="10242" width="6.6640625" style="180" customWidth="1"/>
    <col min="10243" max="10243" width="4.88671875" style="180" customWidth="1"/>
    <col min="10244" max="10244" width="41" style="180" customWidth="1"/>
    <col min="10245" max="10245" width="8" style="180" customWidth="1"/>
    <col min="10246" max="10246" width="8.88671875" style="180" customWidth="1"/>
    <col min="10247" max="10247" width="10.44140625" style="180" customWidth="1"/>
    <col min="10248" max="10248" width="9.109375" style="180" customWidth="1"/>
    <col min="10249" max="10249" width="9.6640625" style="180" customWidth="1"/>
    <col min="10250" max="10250" width="9" style="180" customWidth="1"/>
    <col min="10251" max="10251" width="10" style="180" customWidth="1"/>
    <col min="10252" max="10252" width="11.88671875" style="180" customWidth="1"/>
    <col min="10253" max="10253" width="9" style="180" customWidth="1"/>
    <col min="10254" max="10254" width="9.5546875" style="180" customWidth="1"/>
    <col min="10255" max="10496" width="9.109375" style="180"/>
    <col min="10497" max="10497" width="7.33203125" style="180" customWidth="1"/>
    <col min="10498" max="10498" width="6.6640625" style="180" customWidth="1"/>
    <col min="10499" max="10499" width="4.88671875" style="180" customWidth="1"/>
    <col min="10500" max="10500" width="41" style="180" customWidth="1"/>
    <col min="10501" max="10501" width="8" style="180" customWidth="1"/>
    <col min="10502" max="10502" width="8.88671875" style="180" customWidth="1"/>
    <col min="10503" max="10503" width="10.44140625" style="180" customWidth="1"/>
    <col min="10504" max="10504" width="9.109375" style="180" customWidth="1"/>
    <col min="10505" max="10505" width="9.6640625" style="180" customWidth="1"/>
    <col min="10506" max="10506" width="9" style="180" customWidth="1"/>
    <col min="10507" max="10507" width="10" style="180" customWidth="1"/>
    <col min="10508" max="10508" width="11.88671875" style="180" customWidth="1"/>
    <col min="10509" max="10509" width="9" style="180" customWidth="1"/>
    <col min="10510" max="10510" width="9.5546875" style="180" customWidth="1"/>
    <col min="10511" max="10752" width="9.109375" style="180"/>
    <col min="10753" max="10753" width="7.33203125" style="180" customWidth="1"/>
    <col min="10754" max="10754" width="6.6640625" style="180" customWidth="1"/>
    <col min="10755" max="10755" width="4.88671875" style="180" customWidth="1"/>
    <col min="10756" max="10756" width="41" style="180" customWidth="1"/>
    <col min="10757" max="10757" width="8" style="180" customWidth="1"/>
    <col min="10758" max="10758" width="8.88671875" style="180" customWidth="1"/>
    <col min="10759" max="10759" width="10.44140625" style="180" customWidth="1"/>
    <col min="10760" max="10760" width="9.109375" style="180" customWidth="1"/>
    <col min="10761" max="10761" width="9.6640625" style="180" customWidth="1"/>
    <col min="10762" max="10762" width="9" style="180" customWidth="1"/>
    <col min="10763" max="10763" width="10" style="180" customWidth="1"/>
    <col min="10764" max="10764" width="11.88671875" style="180" customWidth="1"/>
    <col min="10765" max="10765" width="9" style="180" customWidth="1"/>
    <col min="10766" max="10766" width="9.5546875" style="180" customWidth="1"/>
    <col min="10767" max="11008" width="9.109375" style="180"/>
    <col min="11009" max="11009" width="7.33203125" style="180" customWidth="1"/>
    <col min="11010" max="11010" width="6.6640625" style="180" customWidth="1"/>
    <col min="11011" max="11011" width="4.88671875" style="180" customWidth="1"/>
    <col min="11012" max="11012" width="41" style="180" customWidth="1"/>
    <col min="11013" max="11013" width="8" style="180" customWidth="1"/>
    <col min="11014" max="11014" width="8.88671875" style="180" customWidth="1"/>
    <col min="11015" max="11015" width="10.44140625" style="180" customWidth="1"/>
    <col min="11016" max="11016" width="9.109375" style="180" customWidth="1"/>
    <col min="11017" max="11017" width="9.6640625" style="180" customWidth="1"/>
    <col min="11018" max="11018" width="9" style="180" customWidth="1"/>
    <col min="11019" max="11019" width="10" style="180" customWidth="1"/>
    <col min="11020" max="11020" width="11.88671875" style="180" customWidth="1"/>
    <col min="11021" max="11021" width="9" style="180" customWidth="1"/>
    <col min="11022" max="11022" width="9.5546875" style="180" customWidth="1"/>
    <col min="11023" max="11264" width="9.109375" style="180"/>
    <col min="11265" max="11265" width="7.33203125" style="180" customWidth="1"/>
    <col min="11266" max="11266" width="6.6640625" style="180" customWidth="1"/>
    <col min="11267" max="11267" width="4.88671875" style="180" customWidth="1"/>
    <col min="11268" max="11268" width="41" style="180" customWidth="1"/>
    <col min="11269" max="11269" width="8" style="180" customWidth="1"/>
    <col min="11270" max="11270" width="8.88671875" style="180" customWidth="1"/>
    <col min="11271" max="11271" width="10.44140625" style="180" customWidth="1"/>
    <col min="11272" max="11272" width="9.109375" style="180" customWidth="1"/>
    <col min="11273" max="11273" width="9.6640625" style="180" customWidth="1"/>
    <col min="11274" max="11274" width="9" style="180" customWidth="1"/>
    <col min="11275" max="11275" width="10" style="180" customWidth="1"/>
    <col min="11276" max="11276" width="11.88671875" style="180" customWidth="1"/>
    <col min="11277" max="11277" width="9" style="180" customWidth="1"/>
    <col min="11278" max="11278" width="9.5546875" style="180" customWidth="1"/>
    <col min="11279" max="11520" width="9.109375" style="180"/>
    <col min="11521" max="11521" width="7.33203125" style="180" customWidth="1"/>
    <col min="11522" max="11522" width="6.6640625" style="180" customWidth="1"/>
    <col min="11523" max="11523" width="4.88671875" style="180" customWidth="1"/>
    <col min="11524" max="11524" width="41" style="180" customWidth="1"/>
    <col min="11525" max="11525" width="8" style="180" customWidth="1"/>
    <col min="11526" max="11526" width="8.88671875" style="180" customWidth="1"/>
    <col min="11527" max="11527" width="10.44140625" style="180" customWidth="1"/>
    <col min="11528" max="11528" width="9.109375" style="180" customWidth="1"/>
    <col min="11529" max="11529" width="9.6640625" style="180" customWidth="1"/>
    <col min="11530" max="11530" width="9" style="180" customWidth="1"/>
    <col min="11531" max="11531" width="10" style="180" customWidth="1"/>
    <col min="11532" max="11532" width="11.88671875" style="180" customWidth="1"/>
    <col min="11533" max="11533" width="9" style="180" customWidth="1"/>
    <col min="11534" max="11534" width="9.5546875" style="180" customWidth="1"/>
    <col min="11535" max="11776" width="9.109375" style="180"/>
    <col min="11777" max="11777" width="7.33203125" style="180" customWidth="1"/>
    <col min="11778" max="11778" width="6.6640625" style="180" customWidth="1"/>
    <col min="11779" max="11779" width="4.88671875" style="180" customWidth="1"/>
    <col min="11780" max="11780" width="41" style="180" customWidth="1"/>
    <col min="11781" max="11781" width="8" style="180" customWidth="1"/>
    <col min="11782" max="11782" width="8.88671875" style="180" customWidth="1"/>
    <col min="11783" max="11783" width="10.44140625" style="180" customWidth="1"/>
    <col min="11784" max="11784" width="9.109375" style="180" customWidth="1"/>
    <col min="11785" max="11785" width="9.6640625" style="180" customWidth="1"/>
    <col min="11786" max="11786" width="9" style="180" customWidth="1"/>
    <col min="11787" max="11787" width="10" style="180" customWidth="1"/>
    <col min="11788" max="11788" width="11.88671875" style="180" customWidth="1"/>
    <col min="11789" max="11789" width="9" style="180" customWidth="1"/>
    <col min="11790" max="11790" width="9.5546875" style="180" customWidth="1"/>
    <col min="11791" max="12032" width="9.109375" style="180"/>
    <col min="12033" max="12033" width="7.33203125" style="180" customWidth="1"/>
    <col min="12034" max="12034" width="6.6640625" style="180" customWidth="1"/>
    <col min="12035" max="12035" width="4.88671875" style="180" customWidth="1"/>
    <col min="12036" max="12036" width="41" style="180" customWidth="1"/>
    <col min="12037" max="12037" width="8" style="180" customWidth="1"/>
    <col min="12038" max="12038" width="8.88671875" style="180" customWidth="1"/>
    <col min="12039" max="12039" width="10.44140625" style="180" customWidth="1"/>
    <col min="12040" max="12040" width="9.109375" style="180" customWidth="1"/>
    <col min="12041" max="12041" width="9.6640625" style="180" customWidth="1"/>
    <col min="12042" max="12042" width="9" style="180" customWidth="1"/>
    <col min="12043" max="12043" width="10" style="180" customWidth="1"/>
    <col min="12044" max="12044" width="11.88671875" style="180" customWidth="1"/>
    <col min="12045" max="12045" width="9" style="180" customWidth="1"/>
    <col min="12046" max="12046" width="9.5546875" style="180" customWidth="1"/>
    <col min="12047" max="12288" width="9.109375" style="180"/>
    <col min="12289" max="12289" width="7.33203125" style="180" customWidth="1"/>
    <col min="12290" max="12290" width="6.6640625" style="180" customWidth="1"/>
    <col min="12291" max="12291" width="4.88671875" style="180" customWidth="1"/>
    <col min="12292" max="12292" width="41" style="180" customWidth="1"/>
    <col min="12293" max="12293" width="8" style="180" customWidth="1"/>
    <col min="12294" max="12294" width="8.88671875" style="180" customWidth="1"/>
    <col min="12295" max="12295" width="10.44140625" style="180" customWidth="1"/>
    <col min="12296" max="12296" width="9.109375" style="180" customWidth="1"/>
    <col min="12297" max="12297" width="9.6640625" style="180" customWidth="1"/>
    <col min="12298" max="12298" width="9" style="180" customWidth="1"/>
    <col min="12299" max="12299" width="10" style="180" customWidth="1"/>
    <col min="12300" max="12300" width="11.88671875" style="180" customWidth="1"/>
    <col min="12301" max="12301" width="9" style="180" customWidth="1"/>
    <col min="12302" max="12302" width="9.5546875" style="180" customWidth="1"/>
    <col min="12303" max="12544" width="9.109375" style="180"/>
    <col min="12545" max="12545" width="7.33203125" style="180" customWidth="1"/>
    <col min="12546" max="12546" width="6.6640625" style="180" customWidth="1"/>
    <col min="12547" max="12547" width="4.88671875" style="180" customWidth="1"/>
    <col min="12548" max="12548" width="41" style="180" customWidth="1"/>
    <col min="12549" max="12549" width="8" style="180" customWidth="1"/>
    <col min="12550" max="12550" width="8.88671875" style="180" customWidth="1"/>
    <col min="12551" max="12551" width="10.44140625" style="180" customWidth="1"/>
    <col min="12552" max="12552" width="9.109375" style="180" customWidth="1"/>
    <col min="12553" max="12553" width="9.6640625" style="180" customWidth="1"/>
    <col min="12554" max="12554" width="9" style="180" customWidth="1"/>
    <col min="12555" max="12555" width="10" style="180" customWidth="1"/>
    <col min="12556" max="12556" width="11.88671875" style="180" customWidth="1"/>
    <col min="12557" max="12557" width="9" style="180" customWidth="1"/>
    <col min="12558" max="12558" width="9.5546875" style="180" customWidth="1"/>
    <col min="12559" max="12800" width="9.109375" style="180"/>
    <col min="12801" max="12801" width="7.33203125" style="180" customWidth="1"/>
    <col min="12802" max="12802" width="6.6640625" style="180" customWidth="1"/>
    <col min="12803" max="12803" width="4.88671875" style="180" customWidth="1"/>
    <col min="12804" max="12804" width="41" style="180" customWidth="1"/>
    <col min="12805" max="12805" width="8" style="180" customWidth="1"/>
    <col min="12806" max="12806" width="8.88671875" style="180" customWidth="1"/>
    <col min="12807" max="12807" width="10.44140625" style="180" customWidth="1"/>
    <col min="12808" max="12808" width="9.109375" style="180" customWidth="1"/>
    <col min="12809" max="12809" width="9.6640625" style="180" customWidth="1"/>
    <col min="12810" max="12810" width="9" style="180" customWidth="1"/>
    <col min="12811" max="12811" width="10" style="180" customWidth="1"/>
    <col min="12812" max="12812" width="11.88671875" style="180" customWidth="1"/>
    <col min="12813" max="12813" width="9" style="180" customWidth="1"/>
    <col min="12814" max="12814" width="9.5546875" style="180" customWidth="1"/>
    <col min="12815" max="13056" width="9.109375" style="180"/>
    <col min="13057" max="13057" width="7.33203125" style="180" customWidth="1"/>
    <col min="13058" max="13058" width="6.6640625" style="180" customWidth="1"/>
    <col min="13059" max="13059" width="4.88671875" style="180" customWidth="1"/>
    <col min="13060" max="13060" width="41" style="180" customWidth="1"/>
    <col min="13061" max="13061" width="8" style="180" customWidth="1"/>
    <col min="13062" max="13062" width="8.88671875" style="180" customWidth="1"/>
    <col min="13063" max="13063" width="10.44140625" style="180" customWidth="1"/>
    <col min="13064" max="13064" width="9.109375" style="180" customWidth="1"/>
    <col min="13065" max="13065" width="9.6640625" style="180" customWidth="1"/>
    <col min="13066" max="13066" width="9" style="180" customWidth="1"/>
    <col min="13067" max="13067" width="10" style="180" customWidth="1"/>
    <col min="13068" max="13068" width="11.88671875" style="180" customWidth="1"/>
    <col min="13069" max="13069" width="9" style="180" customWidth="1"/>
    <col min="13070" max="13070" width="9.5546875" style="180" customWidth="1"/>
    <col min="13071" max="13312" width="9.109375" style="180"/>
    <col min="13313" max="13313" width="7.33203125" style="180" customWidth="1"/>
    <col min="13314" max="13314" width="6.6640625" style="180" customWidth="1"/>
    <col min="13315" max="13315" width="4.88671875" style="180" customWidth="1"/>
    <col min="13316" max="13316" width="41" style="180" customWidth="1"/>
    <col min="13317" max="13317" width="8" style="180" customWidth="1"/>
    <col min="13318" max="13318" width="8.88671875" style="180" customWidth="1"/>
    <col min="13319" max="13319" width="10.44140625" style="180" customWidth="1"/>
    <col min="13320" max="13320" width="9.109375" style="180" customWidth="1"/>
    <col min="13321" max="13321" width="9.6640625" style="180" customWidth="1"/>
    <col min="13322" max="13322" width="9" style="180" customWidth="1"/>
    <col min="13323" max="13323" width="10" style="180" customWidth="1"/>
    <col min="13324" max="13324" width="11.88671875" style="180" customWidth="1"/>
    <col min="13325" max="13325" width="9" style="180" customWidth="1"/>
    <col min="13326" max="13326" width="9.5546875" style="180" customWidth="1"/>
    <col min="13327" max="13568" width="9.109375" style="180"/>
    <col min="13569" max="13569" width="7.33203125" style="180" customWidth="1"/>
    <col min="13570" max="13570" width="6.6640625" style="180" customWidth="1"/>
    <col min="13571" max="13571" width="4.88671875" style="180" customWidth="1"/>
    <col min="13572" max="13572" width="41" style="180" customWidth="1"/>
    <col min="13573" max="13573" width="8" style="180" customWidth="1"/>
    <col min="13574" max="13574" width="8.88671875" style="180" customWidth="1"/>
    <col min="13575" max="13575" width="10.44140625" style="180" customWidth="1"/>
    <col min="13576" max="13576" width="9.109375" style="180" customWidth="1"/>
    <col min="13577" max="13577" width="9.6640625" style="180" customWidth="1"/>
    <col min="13578" max="13578" width="9" style="180" customWidth="1"/>
    <col min="13579" max="13579" width="10" style="180" customWidth="1"/>
    <col min="13580" max="13580" width="11.88671875" style="180" customWidth="1"/>
    <col min="13581" max="13581" width="9" style="180" customWidth="1"/>
    <col min="13582" max="13582" width="9.5546875" style="180" customWidth="1"/>
    <col min="13583" max="13824" width="9.109375" style="180"/>
    <col min="13825" max="13825" width="7.33203125" style="180" customWidth="1"/>
    <col min="13826" max="13826" width="6.6640625" style="180" customWidth="1"/>
    <col min="13827" max="13827" width="4.88671875" style="180" customWidth="1"/>
    <col min="13828" max="13828" width="41" style="180" customWidth="1"/>
    <col min="13829" max="13829" width="8" style="180" customWidth="1"/>
    <col min="13830" max="13830" width="8.88671875" style="180" customWidth="1"/>
    <col min="13831" max="13831" width="10.44140625" style="180" customWidth="1"/>
    <col min="13832" max="13832" width="9.109375" style="180" customWidth="1"/>
    <col min="13833" max="13833" width="9.6640625" style="180" customWidth="1"/>
    <col min="13834" max="13834" width="9" style="180" customWidth="1"/>
    <col min="13835" max="13835" width="10" style="180" customWidth="1"/>
    <col min="13836" max="13836" width="11.88671875" style="180" customWidth="1"/>
    <col min="13837" max="13837" width="9" style="180" customWidth="1"/>
    <col min="13838" max="13838" width="9.5546875" style="180" customWidth="1"/>
    <col min="13839" max="14080" width="9.109375" style="180"/>
    <col min="14081" max="14081" width="7.33203125" style="180" customWidth="1"/>
    <col min="14082" max="14082" width="6.6640625" style="180" customWidth="1"/>
    <col min="14083" max="14083" width="4.88671875" style="180" customWidth="1"/>
    <col min="14084" max="14084" width="41" style="180" customWidth="1"/>
    <col min="14085" max="14085" width="8" style="180" customWidth="1"/>
    <col min="14086" max="14086" width="8.88671875" style="180" customWidth="1"/>
    <col min="14087" max="14087" width="10.44140625" style="180" customWidth="1"/>
    <col min="14088" max="14088" width="9.109375" style="180" customWidth="1"/>
    <col min="14089" max="14089" width="9.6640625" style="180" customWidth="1"/>
    <col min="14090" max="14090" width="9" style="180" customWidth="1"/>
    <col min="14091" max="14091" width="10" style="180" customWidth="1"/>
    <col min="14092" max="14092" width="11.88671875" style="180" customWidth="1"/>
    <col min="14093" max="14093" width="9" style="180" customWidth="1"/>
    <col min="14094" max="14094" width="9.5546875" style="180" customWidth="1"/>
    <col min="14095" max="14336" width="9.109375" style="180"/>
    <col min="14337" max="14337" width="7.33203125" style="180" customWidth="1"/>
    <col min="14338" max="14338" width="6.6640625" style="180" customWidth="1"/>
    <col min="14339" max="14339" width="4.88671875" style="180" customWidth="1"/>
    <col min="14340" max="14340" width="41" style="180" customWidth="1"/>
    <col min="14341" max="14341" width="8" style="180" customWidth="1"/>
    <col min="14342" max="14342" width="8.88671875" style="180" customWidth="1"/>
    <col min="14343" max="14343" width="10.44140625" style="180" customWidth="1"/>
    <col min="14344" max="14344" width="9.109375" style="180" customWidth="1"/>
    <col min="14345" max="14345" width="9.6640625" style="180" customWidth="1"/>
    <col min="14346" max="14346" width="9" style="180" customWidth="1"/>
    <col min="14347" max="14347" width="10" style="180" customWidth="1"/>
    <col min="14348" max="14348" width="11.88671875" style="180" customWidth="1"/>
    <col min="14349" max="14349" width="9" style="180" customWidth="1"/>
    <col min="14350" max="14350" width="9.5546875" style="180" customWidth="1"/>
    <col min="14351" max="14592" width="9.109375" style="180"/>
    <col min="14593" max="14593" width="7.33203125" style="180" customWidth="1"/>
    <col min="14594" max="14594" width="6.6640625" style="180" customWidth="1"/>
    <col min="14595" max="14595" width="4.88671875" style="180" customWidth="1"/>
    <col min="14596" max="14596" width="41" style="180" customWidth="1"/>
    <col min="14597" max="14597" width="8" style="180" customWidth="1"/>
    <col min="14598" max="14598" width="8.88671875" style="180" customWidth="1"/>
    <col min="14599" max="14599" width="10.44140625" style="180" customWidth="1"/>
    <col min="14600" max="14600" width="9.109375" style="180" customWidth="1"/>
    <col min="14601" max="14601" width="9.6640625" style="180" customWidth="1"/>
    <col min="14602" max="14602" width="9" style="180" customWidth="1"/>
    <col min="14603" max="14603" width="10" style="180" customWidth="1"/>
    <col min="14604" max="14604" width="11.88671875" style="180" customWidth="1"/>
    <col min="14605" max="14605" width="9" style="180" customWidth="1"/>
    <col min="14606" max="14606" width="9.5546875" style="180" customWidth="1"/>
    <col min="14607" max="14848" width="9.109375" style="180"/>
    <col min="14849" max="14849" width="7.33203125" style="180" customWidth="1"/>
    <col min="14850" max="14850" width="6.6640625" style="180" customWidth="1"/>
    <col min="14851" max="14851" width="4.88671875" style="180" customWidth="1"/>
    <col min="14852" max="14852" width="41" style="180" customWidth="1"/>
    <col min="14853" max="14853" width="8" style="180" customWidth="1"/>
    <col min="14854" max="14854" width="8.88671875" style="180" customWidth="1"/>
    <col min="14855" max="14855" width="10.44140625" style="180" customWidth="1"/>
    <col min="14856" max="14856" width="9.109375" style="180" customWidth="1"/>
    <col min="14857" max="14857" width="9.6640625" style="180" customWidth="1"/>
    <col min="14858" max="14858" width="9" style="180" customWidth="1"/>
    <col min="14859" max="14859" width="10" style="180" customWidth="1"/>
    <col min="14860" max="14860" width="11.88671875" style="180" customWidth="1"/>
    <col min="14861" max="14861" width="9" style="180" customWidth="1"/>
    <col min="14862" max="14862" width="9.5546875" style="180" customWidth="1"/>
    <col min="14863" max="15104" width="9.109375" style="180"/>
    <col min="15105" max="15105" width="7.33203125" style="180" customWidth="1"/>
    <col min="15106" max="15106" width="6.6640625" style="180" customWidth="1"/>
    <col min="15107" max="15107" width="4.88671875" style="180" customWidth="1"/>
    <col min="15108" max="15108" width="41" style="180" customWidth="1"/>
    <col min="15109" max="15109" width="8" style="180" customWidth="1"/>
    <col min="15110" max="15110" width="8.88671875" style="180" customWidth="1"/>
    <col min="15111" max="15111" width="10.44140625" style="180" customWidth="1"/>
    <col min="15112" max="15112" width="9.109375" style="180" customWidth="1"/>
    <col min="15113" max="15113" width="9.6640625" style="180" customWidth="1"/>
    <col min="15114" max="15114" width="9" style="180" customWidth="1"/>
    <col min="15115" max="15115" width="10" style="180" customWidth="1"/>
    <col min="15116" max="15116" width="11.88671875" style="180" customWidth="1"/>
    <col min="15117" max="15117" width="9" style="180" customWidth="1"/>
    <col min="15118" max="15118" width="9.5546875" style="180" customWidth="1"/>
    <col min="15119" max="15360" width="9.109375" style="180"/>
    <col min="15361" max="15361" width="7.33203125" style="180" customWidth="1"/>
    <col min="15362" max="15362" width="6.6640625" style="180" customWidth="1"/>
    <col min="15363" max="15363" width="4.88671875" style="180" customWidth="1"/>
    <col min="15364" max="15364" width="41" style="180" customWidth="1"/>
    <col min="15365" max="15365" width="8" style="180" customWidth="1"/>
    <col min="15366" max="15366" width="8.88671875" style="180" customWidth="1"/>
    <col min="15367" max="15367" width="10.44140625" style="180" customWidth="1"/>
    <col min="15368" max="15368" width="9.109375" style="180" customWidth="1"/>
    <col min="15369" max="15369" width="9.6640625" style="180" customWidth="1"/>
    <col min="15370" max="15370" width="9" style="180" customWidth="1"/>
    <col min="15371" max="15371" width="10" style="180" customWidth="1"/>
    <col min="15372" max="15372" width="11.88671875" style="180" customWidth="1"/>
    <col min="15373" max="15373" width="9" style="180" customWidth="1"/>
    <col min="15374" max="15374" width="9.5546875" style="180" customWidth="1"/>
    <col min="15375" max="15616" width="9.109375" style="180"/>
    <col min="15617" max="15617" width="7.33203125" style="180" customWidth="1"/>
    <col min="15618" max="15618" width="6.6640625" style="180" customWidth="1"/>
    <col min="15619" max="15619" width="4.88671875" style="180" customWidth="1"/>
    <col min="15620" max="15620" width="41" style="180" customWidth="1"/>
    <col min="15621" max="15621" width="8" style="180" customWidth="1"/>
    <col min="15622" max="15622" width="8.88671875" style="180" customWidth="1"/>
    <col min="15623" max="15623" width="10.44140625" style="180" customWidth="1"/>
    <col min="15624" max="15624" width="9.109375" style="180" customWidth="1"/>
    <col min="15625" max="15625" width="9.6640625" style="180" customWidth="1"/>
    <col min="15626" max="15626" width="9" style="180" customWidth="1"/>
    <col min="15627" max="15627" width="10" style="180" customWidth="1"/>
    <col min="15628" max="15628" width="11.88671875" style="180" customWidth="1"/>
    <col min="15629" max="15629" width="9" style="180" customWidth="1"/>
    <col min="15630" max="15630" width="9.5546875" style="180" customWidth="1"/>
    <col min="15631" max="15872" width="9.109375" style="180"/>
    <col min="15873" max="15873" width="7.33203125" style="180" customWidth="1"/>
    <col min="15874" max="15874" width="6.6640625" style="180" customWidth="1"/>
    <col min="15875" max="15875" width="4.88671875" style="180" customWidth="1"/>
    <col min="15876" max="15876" width="41" style="180" customWidth="1"/>
    <col min="15877" max="15877" width="8" style="180" customWidth="1"/>
    <col min="15878" max="15878" width="8.88671875" style="180" customWidth="1"/>
    <col min="15879" max="15879" width="10.44140625" style="180" customWidth="1"/>
    <col min="15880" max="15880" width="9.109375" style="180" customWidth="1"/>
    <col min="15881" max="15881" width="9.6640625" style="180" customWidth="1"/>
    <col min="15882" max="15882" width="9" style="180" customWidth="1"/>
    <col min="15883" max="15883" width="10" style="180" customWidth="1"/>
    <col min="15884" max="15884" width="11.88671875" style="180" customWidth="1"/>
    <col min="15885" max="15885" width="9" style="180" customWidth="1"/>
    <col min="15886" max="15886" width="9.5546875" style="180" customWidth="1"/>
    <col min="15887" max="16128" width="9.109375" style="180"/>
    <col min="16129" max="16129" width="7.33203125" style="180" customWidth="1"/>
    <col min="16130" max="16130" width="6.6640625" style="180" customWidth="1"/>
    <col min="16131" max="16131" width="4.88671875" style="180" customWidth="1"/>
    <col min="16132" max="16132" width="41" style="180" customWidth="1"/>
    <col min="16133" max="16133" width="8" style="180" customWidth="1"/>
    <col min="16134" max="16134" width="8.88671875" style="180" customWidth="1"/>
    <col min="16135" max="16135" width="10.44140625" style="180" customWidth="1"/>
    <col min="16136" max="16136" width="9.109375" style="180" customWidth="1"/>
    <col min="16137" max="16137" width="9.6640625" style="180" customWidth="1"/>
    <col min="16138" max="16138" width="9" style="180" customWidth="1"/>
    <col min="16139" max="16139" width="10" style="180" customWidth="1"/>
    <col min="16140" max="16140" width="11.88671875" style="180" customWidth="1"/>
    <col min="16141" max="16141" width="9" style="180" customWidth="1"/>
    <col min="16142" max="16142" width="9.5546875" style="180" customWidth="1"/>
    <col min="16143" max="16384" width="9.109375" style="180"/>
  </cols>
  <sheetData>
    <row r="1" spans="1:15" ht="18" x14ac:dyDescent="0.35">
      <c r="A1" s="2" t="s">
        <v>0</v>
      </c>
      <c r="B1" s="9"/>
      <c r="C1" s="243"/>
      <c r="D1" s="68"/>
      <c r="E1" s="68"/>
      <c r="F1" s="2"/>
      <c r="G1" s="2"/>
      <c r="H1" s="69"/>
      <c r="I1" s="69"/>
      <c r="J1" s="69"/>
      <c r="K1" s="2"/>
      <c r="L1" s="9"/>
      <c r="M1" s="3"/>
    </row>
    <row r="2" spans="1:15" ht="18" x14ac:dyDescent="0.35">
      <c r="A2" s="2"/>
      <c r="B2" s="68"/>
      <c r="C2" s="2"/>
      <c r="D2" s="2"/>
      <c r="E2" s="69"/>
      <c r="F2" s="2"/>
      <c r="G2" s="2"/>
      <c r="H2" s="70"/>
      <c r="I2" s="70"/>
      <c r="J2" s="70"/>
      <c r="K2" s="9"/>
      <c r="L2" s="9"/>
      <c r="M2" s="3"/>
    </row>
    <row r="3" spans="1:15" ht="18" x14ac:dyDescent="0.35">
      <c r="A3" s="8" t="s">
        <v>1</v>
      </c>
      <c r="B3" s="93"/>
      <c r="C3" s="14"/>
      <c r="D3" s="14"/>
      <c r="E3" s="96"/>
      <c r="F3" s="2"/>
      <c r="G3" s="2"/>
      <c r="H3" s="70"/>
      <c r="I3" s="70"/>
      <c r="J3" s="70"/>
      <c r="K3" s="9"/>
      <c r="L3" s="9"/>
    </row>
    <row r="4" spans="1:15" ht="18" x14ac:dyDescent="0.35">
      <c r="A4" s="14"/>
      <c r="B4" s="93"/>
      <c r="C4" s="14"/>
      <c r="D4" s="14"/>
      <c r="E4" s="96"/>
      <c r="F4" s="2"/>
      <c r="G4" s="2"/>
      <c r="H4" s="9"/>
      <c r="I4" s="9"/>
      <c r="J4" s="9"/>
      <c r="K4" s="9"/>
      <c r="L4" s="9"/>
    </row>
    <row r="5" spans="1:15" ht="18" x14ac:dyDescent="0.35">
      <c r="A5" s="18" t="s">
        <v>57</v>
      </c>
      <c r="B5" s="95"/>
      <c r="C5" s="110"/>
      <c r="D5" s="110"/>
      <c r="E5" s="14"/>
      <c r="F5" s="2"/>
      <c r="G5" s="2"/>
      <c r="H5" s="14"/>
      <c r="I5" s="14"/>
      <c r="J5" s="14"/>
      <c r="K5" s="124"/>
      <c r="L5" s="9"/>
    </row>
    <row r="6" spans="1:15" ht="18" thickBot="1" x14ac:dyDescent="0.35">
      <c r="A6" s="285" t="s">
        <v>204</v>
      </c>
      <c r="B6" s="125"/>
      <c r="C6" s="124"/>
      <c r="D6" s="124"/>
      <c r="E6" s="124"/>
      <c r="F6" s="126"/>
      <c r="G6" s="126"/>
      <c r="H6" s="124"/>
      <c r="I6" s="124"/>
      <c r="J6" s="124"/>
      <c r="K6" s="124"/>
      <c r="L6" s="124"/>
    </row>
    <row r="7" spans="1:15" ht="43.8" thickBot="1" x14ac:dyDescent="0.35">
      <c r="A7" s="23" t="s">
        <v>2</v>
      </c>
      <c r="B7" s="23" t="s">
        <v>3</v>
      </c>
      <c r="C7" s="23" t="s">
        <v>4</v>
      </c>
      <c r="D7" s="23" t="s">
        <v>5</v>
      </c>
      <c r="E7" s="23" t="s">
        <v>6</v>
      </c>
      <c r="F7" s="23" t="s">
        <v>7</v>
      </c>
      <c r="G7" s="23" t="s">
        <v>8</v>
      </c>
      <c r="H7" s="23" t="s">
        <v>9</v>
      </c>
      <c r="I7" s="24" t="s">
        <v>10</v>
      </c>
      <c r="J7" s="25" t="s">
        <v>11</v>
      </c>
      <c r="K7" s="23" t="s">
        <v>12</v>
      </c>
      <c r="L7" s="23" t="s">
        <v>13</v>
      </c>
      <c r="M7" s="23" t="s">
        <v>14</v>
      </c>
      <c r="N7" s="23" t="s">
        <v>15</v>
      </c>
    </row>
    <row r="8" spans="1:15" ht="28.8" x14ac:dyDescent="0.3">
      <c r="A8" s="127">
        <v>80093</v>
      </c>
      <c r="B8" s="252"/>
      <c r="C8" s="27" t="s">
        <v>16</v>
      </c>
      <c r="D8" s="291" t="s">
        <v>297</v>
      </c>
      <c r="E8" s="128" t="s">
        <v>17</v>
      </c>
      <c r="F8" s="43">
        <v>200</v>
      </c>
      <c r="G8" s="31">
        <v>0</v>
      </c>
      <c r="H8" s="32">
        <v>9.5</v>
      </c>
      <c r="I8" s="253">
        <f>G8*1.095</f>
        <v>0</v>
      </c>
      <c r="J8" s="253">
        <f>F8*G8</f>
        <v>0</v>
      </c>
      <c r="K8" s="253">
        <f>F8*I8</f>
        <v>0</v>
      </c>
      <c r="L8" s="253"/>
      <c r="M8" s="253"/>
      <c r="N8" s="291"/>
    </row>
    <row r="9" spans="1:15" x14ac:dyDescent="0.3">
      <c r="A9" s="36">
        <v>80095</v>
      </c>
      <c r="B9" s="37"/>
      <c r="C9" s="38" t="s">
        <v>18</v>
      </c>
      <c r="D9" s="152" t="s">
        <v>298</v>
      </c>
      <c r="E9" s="281" t="s">
        <v>17</v>
      </c>
      <c r="F9" s="43">
        <v>20</v>
      </c>
      <c r="G9" s="40">
        <v>0</v>
      </c>
      <c r="H9" s="32">
        <v>9.5</v>
      </c>
      <c r="I9" s="253">
        <f t="shared" ref="I9:I21" si="0">G9*1.095</f>
        <v>0</v>
      </c>
      <c r="J9" s="253">
        <f t="shared" ref="J9:J25" si="1">F9*G9</f>
        <v>0</v>
      </c>
      <c r="K9" s="253">
        <f t="shared" ref="K9:K25" si="2">F9*I9</f>
        <v>0</v>
      </c>
      <c r="L9" s="253"/>
      <c r="M9" s="253"/>
      <c r="N9" s="148"/>
      <c r="O9" s="176"/>
    </row>
    <row r="10" spans="1:15" x14ac:dyDescent="0.3">
      <c r="A10" s="36">
        <v>80096</v>
      </c>
      <c r="B10" s="37"/>
      <c r="C10" s="27" t="s">
        <v>19</v>
      </c>
      <c r="D10" s="152" t="s">
        <v>299</v>
      </c>
      <c r="E10" s="43" t="s">
        <v>17</v>
      </c>
      <c r="F10" s="43">
        <v>50</v>
      </c>
      <c r="G10" s="40">
        <v>0</v>
      </c>
      <c r="H10" s="32">
        <v>9.5</v>
      </c>
      <c r="I10" s="253">
        <f t="shared" si="0"/>
        <v>0</v>
      </c>
      <c r="J10" s="253">
        <f t="shared" si="1"/>
        <v>0</v>
      </c>
      <c r="K10" s="253">
        <f t="shared" si="2"/>
        <v>0</v>
      </c>
      <c r="L10" s="253"/>
      <c r="M10" s="253"/>
      <c r="N10" s="41"/>
      <c r="O10" s="176"/>
    </row>
    <row r="11" spans="1:15" x14ac:dyDescent="0.3">
      <c r="A11" s="36">
        <v>80097</v>
      </c>
      <c r="B11" s="37"/>
      <c r="C11" s="27" t="s">
        <v>20</v>
      </c>
      <c r="D11" s="152" t="s">
        <v>300</v>
      </c>
      <c r="E11" s="43" t="s">
        <v>17</v>
      </c>
      <c r="F11" s="43">
        <v>20</v>
      </c>
      <c r="G11" s="40">
        <v>0</v>
      </c>
      <c r="H11" s="32">
        <v>9.5</v>
      </c>
      <c r="I11" s="253">
        <f t="shared" si="0"/>
        <v>0</v>
      </c>
      <c r="J11" s="253">
        <f t="shared" si="1"/>
        <v>0</v>
      </c>
      <c r="K11" s="253">
        <f t="shared" si="2"/>
        <v>0</v>
      </c>
      <c r="L11" s="253"/>
      <c r="M11" s="253"/>
      <c r="N11" s="41"/>
      <c r="O11" s="176"/>
    </row>
    <row r="12" spans="1:15" x14ac:dyDescent="0.3">
      <c r="A12" s="36">
        <v>80098</v>
      </c>
      <c r="B12" s="37"/>
      <c r="C12" s="38" t="s">
        <v>21</v>
      </c>
      <c r="D12" s="152" t="s">
        <v>301</v>
      </c>
      <c r="E12" s="43" t="s">
        <v>17</v>
      </c>
      <c r="F12" s="43">
        <v>10</v>
      </c>
      <c r="G12" s="40">
        <v>0</v>
      </c>
      <c r="H12" s="32">
        <v>9.5</v>
      </c>
      <c r="I12" s="253">
        <f t="shared" si="0"/>
        <v>0</v>
      </c>
      <c r="J12" s="253">
        <f t="shared" si="1"/>
        <v>0</v>
      </c>
      <c r="K12" s="253">
        <f t="shared" si="2"/>
        <v>0</v>
      </c>
      <c r="L12" s="253"/>
      <c r="M12" s="253"/>
      <c r="N12" s="41"/>
      <c r="O12" s="176"/>
    </row>
    <row r="13" spans="1:15" ht="43.2" x14ac:dyDescent="0.3">
      <c r="A13" s="36"/>
      <c r="B13" s="37"/>
      <c r="C13" s="38" t="s">
        <v>22</v>
      </c>
      <c r="D13" s="42" t="s">
        <v>302</v>
      </c>
      <c r="E13" s="158" t="s">
        <v>17</v>
      </c>
      <c r="F13" s="43">
        <v>10</v>
      </c>
      <c r="G13" s="40">
        <v>0</v>
      </c>
      <c r="H13" s="32">
        <v>9.5</v>
      </c>
      <c r="I13" s="253">
        <f t="shared" si="0"/>
        <v>0</v>
      </c>
      <c r="J13" s="253">
        <f t="shared" si="1"/>
        <v>0</v>
      </c>
      <c r="K13" s="253">
        <f t="shared" si="2"/>
        <v>0</v>
      </c>
      <c r="L13" s="253"/>
      <c r="M13" s="253"/>
      <c r="N13" s="41"/>
      <c r="O13" s="176"/>
    </row>
    <row r="14" spans="1:15" ht="43.2" x14ac:dyDescent="0.3">
      <c r="A14" s="36"/>
      <c r="B14" s="37"/>
      <c r="C14" s="38" t="s">
        <v>24</v>
      </c>
      <c r="D14" s="42" t="s">
        <v>303</v>
      </c>
      <c r="E14" s="158" t="s">
        <v>17</v>
      </c>
      <c r="F14" s="43">
        <v>10</v>
      </c>
      <c r="G14" s="40">
        <v>0</v>
      </c>
      <c r="H14" s="32">
        <v>9.5</v>
      </c>
      <c r="I14" s="253">
        <f t="shared" si="0"/>
        <v>0</v>
      </c>
      <c r="J14" s="253">
        <f t="shared" si="1"/>
        <v>0</v>
      </c>
      <c r="K14" s="253">
        <f t="shared" si="2"/>
        <v>0</v>
      </c>
      <c r="L14" s="253"/>
      <c r="M14" s="253"/>
      <c r="N14" s="41"/>
      <c r="O14" s="176"/>
    </row>
    <row r="15" spans="1:15" ht="43.2" x14ac:dyDescent="0.3">
      <c r="A15" s="36"/>
      <c r="B15" s="37"/>
      <c r="C15" s="38" t="s">
        <v>25</v>
      </c>
      <c r="D15" s="42" t="s">
        <v>304</v>
      </c>
      <c r="E15" s="158" t="s">
        <v>17</v>
      </c>
      <c r="F15" s="43">
        <v>10</v>
      </c>
      <c r="G15" s="40">
        <v>0</v>
      </c>
      <c r="H15" s="32">
        <v>9.5</v>
      </c>
      <c r="I15" s="253">
        <f t="shared" si="0"/>
        <v>0</v>
      </c>
      <c r="J15" s="253">
        <f t="shared" si="1"/>
        <v>0</v>
      </c>
      <c r="K15" s="253">
        <f t="shared" si="2"/>
        <v>0</v>
      </c>
      <c r="L15" s="253"/>
      <c r="M15" s="253"/>
      <c r="N15" s="41"/>
      <c r="O15" s="176"/>
    </row>
    <row r="16" spans="1:15" ht="28.8" x14ac:dyDescent="0.3">
      <c r="A16" s="36">
        <v>80099</v>
      </c>
      <c r="B16" s="37"/>
      <c r="C16" s="38" t="s">
        <v>26</v>
      </c>
      <c r="D16" s="270" t="s">
        <v>305</v>
      </c>
      <c r="E16" s="43" t="s">
        <v>101</v>
      </c>
      <c r="F16" s="43">
        <v>2</v>
      </c>
      <c r="G16" s="40">
        <v>0</v>
      </c>
      <c r="H16" s="32">
        <v>9.5</v>
      </c>
      <c r="I16" s="253">
        <f t="shared" si="0"/>
        <v>0</v>
      </c>
      <c r="J16" s="253">
        <f t="shared" si="1"/>
        <v>0</v>
      </c>
      <c r="K16" s="253">
        <f t="shared" si="2"/>
        <v>0</v>
      </c>
      <c r="L16" s="253"/>
      <c r="M16" s="253"/>
      <c r="N16" s="148"/>
      <c r="O16" s="176"/>
    </row>
    <row r="17" spans="1:15" ht="28.8" x14ac:dyDescent="0.3">
      <c r="A17" s="36">
        <v>80241</v>
      </c>
      <c r="B17" s="37"/>
      <c r="C17" s="38" t="s">
        <v>27</v>
      </c>
      <c r="D17" s="270" t="s">
        <v>306</v>
      </c>
      <c r="E17" s="158" t="s">
        <v>101</v>
      </c>
      <c r="F17" s="43">
        <v>2</v>
      </c>
      <c r="G17" s="40">
        <v>0</v>
      </c>
      <c r="H17" s="32">
        <v>9.5</v>
      </c>
      <c r="I17" s="253">
        <f t="shared" si="0"/>
        <v>0</v>
      </c>
      <c r="J17" s="253">
        <f t="shared" si="1"/>
        <v>0</v>
      </c>
      <c r="K17" s="253">
        <f t="shared" si="2"/>
        <v>0</v>
      </c>
      <c r="L17" s="253"/>
      <c r="M17" s="253"/>
      <c r="N17" s="148"/>
      <c r="O17" s="176"/>
    </row>
    <row r="18" spans="1:15" x14ac:dyDescent="0.3">
      <c r="A18" s="36">
        <v>80130</v>
      </c>
      <c r="B18" s="37"/>
      <c r="C18" s="38" t="s">
        <v>35</v>
      </c>
      <c r="D18" s="270" t="s">
        <v>249</v>
      </c>
      <c r="E18" s="43" t="s">
        <v>101</v>
      </c>
      <c r="F18" s="43">
        <v>10</v>
      </c>
      <c r="G18" s="40">
        <v>0</v>
      </c>
      <c r="H18" s="32">
        <v>9.5</v>
      </c>
      <c r="I18" s="253">
        <f t="shared" si="0"/>
        <v>0</v>
      </c>
      <c r="J18" s="253">
        <f t="shared" si="1"/>
        <v>0</v>
      </c>
      <c r="K18" s="253">
        <f t="shared" si="2"/>
        <v>0</v>
      </c>
      <c r="L18" s="253"/>
      <c r="M18" s="253"/>
      <c r="N18" s="41"/>
      <c r="O18" s="176"/>
    </row>
    <row r="19" spans="1:15" x14ac:dyDescent="0.3">
      <c r="A19" s="36">
        <v>80131</v>
      </c>
      <c r="B19" s="37"/>
      <c r="C19" s="38">
        <v>12</v>
      </c>
      <c r="D19" s="42" t="s">
        <v>102</v>
      </c>
      <c r="E19" s="43" t="s">
        <v>101</v>
      </c>
      <c r="F19" s="43">
        <v>3</v>
      </c>
      <c r="G19" s="40">
        <v>0</v>
      </c>
      <c r="H19" s="32">
        <v>9.5</v>
      </c>
      <c r="I19" s="253">
        <f t="shared" si="0"/>
        <v>0</v>
      </c>
      <c r="J19" s="253">
        <f t="shared" si="1"/>
        <v>0</v>
      </c>
      <c r="K19" s="253">
        <f t="shared" si="2"/>
        <v>0</v>
      </c>
      <c r="L19" s="253"/>
      <c r="M19" s="253"/>
      <c r="N19" s="41"/>
      <c r="O19" s="176"/>
    </row>
    <row r="20" spans="1:15" ht="28.8" x14ac:dyDescent="0.3">
      <c r="A20" s="119">
        <v>80140</v>
      </c>
      <c r="B20" s="37"/>
      <c r="C20" s="38" t="s">
        <v>37</v>
      </c>
      <c r="D20" s="270" t="s">
        <v>307</v>
      </c>
      <c r="E20" s="158" t="s">
        <v>17</v>
      </c>
      <c r="F20" s="43">
        <v>300</v>
      </c>
      <c r="G20" s="40">
        <v>0</v>
      </c>
      <c r="H20" s="32">
        <v>9.5</v>
      </c>
      <c r="I20" s="253">
        <f t="shared" si="0"/>
        <v>0</v>
      </c>
      <c r="J20" s="253">
        <f t="shared" si="1"/>
        <v>0</v>
      </c>
      <c r="K20" s="253">
        <f t="shared" si="2"/>
        <v>0</v>
      </c>
      <c r="L20" s="253"/>
      <c r="M20" s="253"/>
      <c r="N20" s="41"/>
      <c r="O20" s="176"/>
    </row>
    <row r="21" spans="1:15" ht="28.8" x14ac:dyDescent="0.3">
      <c r="A21" s="119"/>
      <c r="B21" s="37"/>
      <c r="C21" s="38"/>
      <c r="D21" s="270" t="s">
        <v>308</v>
      </c>
      <c r="E21" s="158" t="s">
        <v>17</v>
      </c>
      <c r="F21" s="43">
        <v>300</v>
      </c>
      <c r="G21" s="40"/>
      <c r="H21" s="32">
        <v>9.5</v>
      </c>
      <c r="I21" s="253">
        <f t="shared" si="0"/>
        <v>0</v>
      </c>
      <c r="J21" s="253">
        <f t="shared" si="1"/>
        <v>0</v>
      </c>
      <c r="K21" s="253">
        <f t="shared" si="2"/>
        <v>0</v>
      </c>
      <c r="L21" s="253"/>
      <c r="M21" s="253"/>
      <c r="N21" s="41"/>
      <c r="O21" s="176"/>
    </row>
    <row r="22" spans="1:15" x14ac:dyDescent="0.3">
      <c r="A22" s="36">
        <v>80175</v>
      </c>
      <c r="B22" s="37"/>
      <c r="C22" s="38" t="s">
        <v>38</v>
      </c>
      <c r="D22" s="270" t="s">
        <v>309</v>
      </c>
      <c r="E22" s="281" t="s">
        <v>101</v>
      </c>
      <c r="F22" s="43">
        <v>10</v>
      </c>
      <c r="G22" s="40">
        <v>0</v>
      </c>
      <c r="H22" s="32">
        <v>9.5</v>
      </c>
      <c r="I22" s="253">
        <f>G22*1.095</f>
        <v>0</v>
      </c>
      <c r="J22" s="253">
        <f t="shared" si="1"/>
        <v>0</v>
      </c>
      <c r="K22" s="253">
        <f t="shared" si="2"/>
        <v>0</v>
      </c>
      <c r="L22" s="253"/>
      <c r="M22" s="253"/>
      <c r="N22" s="41"/>
      <c r="O22" s="176"/>
    </row>
    <row r="23" spans="1:15" x14ac:dyDescent="0.3">
      <c r="A23" s="36">
        <v>80176</v>
      </c>
      <c r="B23" s="37"/>
      <c r="C23" s="38" t="s">
        <v>39</v>
      </c>
      <c r="D23" s="41" t="s">
        <v>365</v>
      </c>
      <c r="E23" s="158" t="s">
        <v>126</v>
      </c>
      <c r="F23" s="43">
        <v>5</v>
      </c>
      <c r="G23" s="40">
        <v>0</v>
      </c>
      <c r="H23" s="32">
        <v>9.5</v>
      </c>
      <c r="I23" s="253">
        <f>G23*1.095</f>
        <v>0</v>
      </c>
      <c r="J23" s="253">
        <f t="shared" si="1"/>
        <v>0</v>
      </c>
      <c r="K23" s="253">
        <f t="shared" si="2"/>
        <v>0</v>
      </c>
      <c r="L23" s="253"/>
      <c r="M23" s="253"/>
      <c r="N23" s="41"/>
      <c r="O23" s="176"/>
    </row>
    <row r="24" spans="1:15" x14ac:dyDescent="0.3">
      <c r="A24" s="36"/>
      <c r="B24" s="37"/>
      <c r="C24" s="38" t="s">
        <v>40</v>
      </c>
      <c r="D24" s="292" t="s">
        <v>239</v>
      </c>
      <c r="E24" s="281" t="s">
        <v>17</v>
      </c>
      <c r="F24" s="43">
        <v>300</v>
      </c>
      <c r="G24" s="40">
        <v>0</v>
      </c>
      <c r="H24" s="32">
        <v>9.5</v>
      </c>
      <c r="I24" s="253">
        <f>G24*1.095</f>
        <v>0</v>
      </c>
      <c r="J24" s="253">
        <f t="shared" si="1"/>
        <v>0</v>
      </c>
      <c r="K24" s="253">
        <f t="shared" si="2"/>
        <v>0</v>
      </c>
      <c r="L24" s="253"/>
      <c r="M24" s="253"/>
      <c r="N24" s="41"/>
      <c r="O24" s="176"/>
    </row>
    <row r="25" spans="1:15" ht="28.8" x14ac:dyDescent="0.3">
      <c r="A25" s="36"/>
      <c r="B25" s="37"/>
      <c r="C25" s="38" t="s">
        <v>42</v>
      </c>
      <c r="D25" s="292" t="s">
        <v>370</v>
      </c>
      <c r="E25" s="281" t="s">
        <v>17</v>
      </c>
      <c r="F25" s="43">
        <v>300</v>
      </c>
      <c r="G25" s="40">
        <v>0</v>
      </c>
      <c r="H25" s="32">
        <v>9.5</v>
      </c>
      <c r="I25" s="253">
        <f>G25*1.095</f>
        <v>0</v>
      </c>
      <c r="J25" s="253">
        <f t="shared" si="1"/>
        <v>0</v>
      </c>
      <c r="K25" s="253">
        <f t="shared" si="2"/>
        <v>0</v>
      </c>
      <c r="L25" s="253"/>
      <c r="M25" s="253"/>
      <c r="N25" s="41"/>
      <c r="O25" s="176"/>
    </row>
    <row r="26" spans="1:15" x14ac:dyDescent="0.3">
      <c r="A26" s="45"/>
      <c r="B26" s="45"/>
      <c r="C26" s="45"/>
      <c r="D26" s="46" t="s">
        <v>28</v>
      </c>
      <c r="E26" s="47"/>
      <c r="F26" s="45"/>
      <c r="G26" s="45"/>
      <c r="H26" s="48"/>
      <c r="I26" s="49"/>
      <c r="J26" s="258">
        <f>SUM(J8:J25)</f>
        <v>0</v>
      </c>
      <c r="K26" s="258">
        <f>SUM(K8:K25)</f>
        <v>0</v>
      </c>
      <c r="L26" s="51"/>
      <c r="M26" s="51"/>
      <c r="N26" s="45"/>
      <c r="O26" s="176"/>
    </row>
    <row r="27" spans="1:15" x14ac:dyDescent="0.3">
      <c r="O27" s="176"/>
    </row>
    <row r="28" spans="1:15" x14ac:dyDescent="0.3">
      <c r="A28" s="226" t="s">
        <v>29</v>
      </c>
      <c r="B28" s="55"/>
      <c r="O28" s="176"/>
    </row>
    <row r="29" spans="1:15" x14ac:dyDescent="0.3">
      <c r="A29" s="89" t="s">
        <v>30</v>
      </c>
      <c r="B29" s="89"/>
      <c r="C29" s="55"/>
      <c r="D29" s="222"/>
      <c r="E29" s="192"/>
      <c r="O29" s="176"/>
    </row>
    <row r="30" spans="1:15" x14ac:dyDescent="0.3">
      <c r="A30" s="176" t="s">
        <v>31</v>
      </c>
      <c r="B30" s="174"/>
      <c r="C30" s="89"/>
      <c r="E30" s="222"/>
      <c r="F30" s="176"/>
      <c r="G30" s="176"/>
      <c r="H30" s="176"/>
      <c r="I30" s="177"/>
      <c r="J30" s="177"/>
      <c r="K30" s="176"/>
      <c r="L30" s="176"/>
      <c r="M30" s="176"/>
      <c r="N30" s="176"/>
    </row>
    <row r="31" spans="1:15" x14ac:dyDescent="0.3">
      <c r="C31" s="174"/>
      <c r="D31" s="174"/>
      <c r="F31" s="129"/>
      <c r="G31" s="129"/>
      <c r="H31" s="129"/>
      <c r="I31" s="129"/>
      <c r="J31" s="129"/>
      <c r="K31" s="129"/>
      <c r="L31" s="129"/>
      <c r="M31" s="129"/>
      <c r="N31" s="129"/>
    </row>
    <row r="32" spans="1:15" x14ac:dyDescent="0.3">
      <c r="E32" s="262" t="s">
        <v>32</v>
      </c>
    </row>
    <row r="33" spans="1:14" x14ac:dyDescent="0.3">
      <c r="A33" s="177"/>
      <c r="B33" s="293"/>
      <c r="C33" s="293"/>
      <c r="D33" s="229"/>
      <c r="E33" s="293"/>
      <c r="F33" s="293"/>
      <c r="G33" s="293"/>
      <c r="H33" s="293"/>
      <c r="I33" s="293"/>
      <c r="J33" s="293"/>
      <c r="K33" s="293"/>
      <c r="L33" s="293"/>
      <c r="M33" s="293"/>
      <c r="N33" s="293"/>
    </row>
    <row r="34" spans="1:14" x14ac:dyDescent="0.3">
      <c r="D34" s="230"/>
    </row>
  </sheetData>
  <protectedRanges>
    <protectedRange sqref="D8 D23 G8:N25" name="Obseg1"/>
    <protectedRange sqref="B8:B25" name="Obseg2"/>
  </protectedRange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workbookViewId="0">
      <selection activeCell="D16" sqref="D16"/>
    </sheetView>
  </sheetViews>
  <sheetFormatPr defaultRowHeight="17.399999999999999" x14ac:dyDescent="0.3"/>
  <cols>
    <col min="1" max="1" width="7.33203125" style="180" customWidth="1"/>
    <col min="2" max="2" width="6.88671875" style="180" customWidth="1"/>
    <col min="3" max="3" width="5.5546875" style="180" customWidth="1"/>
    <col min="4" max="4" width="41" style="180" customWidth="1"/>
    <col min="5" max="5" width="8.5546875" style="53" customWidth="1"/>
    <col min="6" max="6" width="8.44140625" style="180" customWidth="1"/>
    <col min="7" max="7" width="11.109375" style="180" customWidth="1"/>
    <col min="8" max="8" width="7.6640625" style="180" customWidth="1"/>
    <col min="9" max="9" width="9.6640625" style="3" customWidth="1"/>
    <col min="10" max="10" width="9.44140625" style="3" customWidth="1"/>
    <col min="11" max="11" width="9.6640625" style="180" customWidth="1"/>
    <col min="12" max="12" width="11.109375" style="180" customWidth="1"/>
    <col min="13" max="13" width="12.109375" style="180" customWidth="1"/>
    <col min="14" max="14" width="34.44140625" style="180" customWidth="1"/>
    <col min="15" max="256" width="9.109375" style="180"/>
    <col min="257" max="257" width="7.33203125" style="180" customWidth="1"/>
    <col min="258" max="258" width="6.88671875" style="180" customWidth="1"/>
    <col min="259" max="259" width="5.5546875" style="180" customWidth="1"/>
    <col min="260" max="260" width="41" style="180" customWidth="1"/>
    <col min="261" max="261" width="8.5546875" style="180" customWidth="1"/>
    <col min="262" max="262" width="8.44140625" style="180" customWidth="1"/>
    <col min="263" max="263" width="11.109375" style="180" customWidth="1"/>
    <col min="264" max="264" width="7.6640625" style="180" customWidth="1"/>
    <col min="265" max="265" width="9.6640625" style="180" customWidth="1"/>
    <col min="266" max="266" width="9.44140625" style="180" customWidth="1"/>
    <col min="267" max="267" width="9.6640625" style="180" customWidth="1"/>
    <col min="268" max="268" width="11.109375" style="180" customWidth="1"/>
    <col min="269" max="269" width="12.109375" style="180" customWidth="1"/>
    <col min="270" max="270" width="14.88671875" style="180" customWidth="1"/>
    <col min="271" max="512" width="9.109375" style="180"/>
    <col min="513" max="513" width="7.33203125" style="180" customWidth="1"/>
    <col min="514" max="514" width="6.88671875" style="180" customWidth="1"/>
    <col min="515" max="515" width="5.5546875" style="180" customWidth="1"/>
    <col min="516" max="516" width="41" style="180" customWidth="1"/>
    <col min="517" max="517" width="8.5546875" style="180" customWidth="1"/>
    <col min="518" max="518" width="8.44140625" style="180" customWidth="1"/>
    <col min="519" max="519" width="11.109375" style="180" customWidth="1"/>
    <col min="520" max="520" width="7.6640625" style="180" customWidth="1"/>
    <col min="521" max="521" width="9.6640625" style="180" customWidth="1"/>
    <col min="522" max="522" width="9.44140625" style="180" customWidth="1"/>
    <col min="523" max="523" width="9.6640625" style="180" customWidth="1"/>
    <col min="524" max="524" width="11.109375" style="180" customWidth="1"/>
    <col min="525" max="525" width="12.109375" style="180" customWidth="1"/>
    <col min="526" max="526" width="14.88671875" style="180" customWidth="1"/>
    <col min="527" max="768" width="9.109375" style="180"/>
    <col min="769" max="769" width="7.33203125" style="180" customWidth="1"/>
    <col min="770" max="770" width="6.88671875" style="180" customWidth="1"/>
    <col min="771" max="771" width="5.5546875" style="180" customWidth="1"/>
    <col min="772" max="772" width="41" style="180" customWidth="1"/>
    <col min="773" max="773" width="8.5546875" style="180" customWidth="1"/>
    <col min="774" max="774" width="8.44140625" style="180" customWidth="1"/>
    <col min="775" max="775" width="11.109375" style="180" customWidth="1"/>
    <col min="776" max="776" width="7.6640625" style="180" customWidth="1"/>
    <col min="777" max="777" width="9.6640625" style="180" customWidth="1"/>
    <col min="778" max="778" width="9.44140625" style="180" customWidth="1"/>
    <col min="779" max="779" width="9.6640625" style="180" customWidth="1"/>
    <col min="780" max="780" width="11.109375" style="180" customWidth="1"/>
    <col min="781" max="781" width="12.109375" style="180" customWidth="1"/>
    <col min="782" max="782" width="14.88671875" style="180" customWidth="1"/>
    <col min="783" max="1024" width="9.109375" style="180"/>
    <col min="1025" max="1025" width="7.33203125" style="180" customWidth="1"/>
    <col min="1026" max="1026" width="6.88671875" style="180" customWidth="1"/>
    <col min="1027" max="1027" width="5.5546875" style="180" customWidth="1"/>
    <col min="1028" max="1028" width="41" style="180" customWidth="1"/>
    <col min="1029" max="1029" width="8.5546875" style="180" customWidth="1"/>
    <col min="1030" max="1030" width="8.44140625" style="180" customWidth="1"/>
    <col min="1031" max="1031" width="11.109375" style="180" customWidth="1"/>
    <col min="1032" max="1032" width="7.6640625" style="180" customWidth="1"/>
    <col min="1033" max="1033" width="9.6640625" style="180" customWidth="1"/>
    <col min="1034" max="1034" width="9.44140625" style="180" customWidth="1"/>
    <col min="1035" max="1035" width="9.6640625" style="180" customWidth="1"/>
    <col min="1036" max="1036" width="11.109375" style="180" customWidth="1"/>
    <col min="1037" max="1037" width="12.109375" style="180" customWidth="1"/>
    <col min="1038" max="1038" width="14.88671875" style="180" customWidth="1"/>
    <col min="1039" max="1280" width="9.109375" style="180"/>
    <col min="1281" max="1281" width="7.33203125" style="180" customWidth="1"/>
    <col min="1282" max="1282" width="6.88671875" style="180" customWidth="1"/>
    <col min="1283" max="1283" width="5.5546875" style="180" customWidth="1"/>
    <col min="1284" max="1284" width="41" style="180" customWidth="1"/>
    <col min="1285" max="1285" width="8.5546875" style="180" customWidth="1"/>
    <col min="1286" max="1286" width="8.44140625" style="180" customWidth="1"/>
    <col min="1287" max="1287" width="11.109375" style="180" customWidth="1"/>
    <col min="1288" max="1288" width="7.6640625" style="180" customWidth="1"/>
    <col min="1289" max="1289" width="9.6640625" style="180" customWidth="1"/>
    <col min="1290" max="1290" width="9.44140625" style="180" customWidth="1"/>
    <col min="1291" max="1291" width="9.6640625" style="180" customWidth="1"/>
    <col min="1292" max="1292" width="11.109375" style="180" customWidth="1"/>
    <col min="1293" max="1293" width="12.109375" style="180" customWidth="1"/>
    <col min="1294" max="1294" width="14.88671875" style="180" customWidth="1"/>
    <col min="1295" max="1536" width="9.109375" style="180"/>
    <col min="1537" max="1537" width="7.33203125" style="180" customWidth="1"/>
    <col min="1538" max="1538" width="6.88671875" style="180" customWidth="1"/>
    <col min="1539" max="1539" width="5.5546875" style="180" customWidth="1"/>
    <col min="1540" max="1540" width="41" style="180" customWidth="1"/>
    <col min="1541" max="1541" width="8.5546875" style="180" customWidth="1"/>
    <col min="1542" max="1542" width="8.44140625" style="180" customWidth="1"/>
    <col min="1543" max="1543" width="11.109375" style="180" customWidth="1"/>
    <col min="1544" max="1544" width="7.6640625" style="180" customWidth="1"/>
    <col min="1545" max="1545" width="9.6640625" style="180" customWidth="1"/>
    <col min="1546" max="1546" width="9.44140625" style="180" customWidth="1"/>
    <col min="1547" max="1547" width="9.6640625" style="180" customWidth="1"/>
    <col min="1548" max="1548" width="11.109375" style="180" customWidth="1"/>
    <col min="1549" max="1549" width="12.109375" style="180" customWidth="1"/>
    <col min="1550" max="1550" width="14.88671875" style="180" customWidth="1"/>
    <col min="1551" max="1792" width="9.109375" style="180"/>
    <col min="1793" max="1793" width="7.33203125" style="180" customWidth="1"/>
    <col min="1794" max="1794" width="6.88671875" style="180" customWidth="1"/>
    <col min="1795" max="1795" width="5.5546875" style="180" customWidth="1"/>
    <col min="1796" max="1796" width="41" style="180" customWidth="1"/>
    <col min="1797" max="1797" width="8.5546875" style="180" customWidth="1"/>
    <col min="1798" max="1798" width="8.44140625" style="180" customWidth="1"/>
    <col min="1799" max="1799" width="11.109375" style="180" customWidth="1"/>
    <col min="1800" max="1800" width="7.6640625" style="180" customWidth="1"/>
    <col min="1801" max="1801" width="9.6640625" style="180" customWidth="1"/>
    <col min="1802" max="1802" width="9.44140625" style="180" customWidth="1"/>
    <col min="1803" max="1803" width="9.6640625" style="180" customWidth="1"/>
    <col min="1804" max="1804" width="11.109375" style="180" customWidth="1"/>
    <col min="1805" max="1805" width="12.109375" style="180" customWidth="1"/>
    <col min="1806" max="1806" width="14.88671875" style="180" customWidth="1"/>
    <col min="1807" max="2048" width="9.109375" style="180"/>
    <col min="2049" max="2049" width="7.33203125" style="180" customWidth="1"/>
    <col min="2050" max="2050" width="6.88671875" style="180" customWidth="1"/>
    <col min="2051" max="2051" width="5.5546875" style="180" customWidth="1"/>
    <col min="2052" max="2052" width="41" style="180" customWidth="1"/>
    <col min="2053" max="2053" width="8.5546875" style="180" customWidth="1"/>
    <col min="2054" max="2054" width="8.44140625" style="180" customWidth="1"/>
    <col min="2055" max="2055" width="11.109375" style="180" customWidth="1"/>
    <col min="2056" max="2056" width="7.6640625" style="180" customWidth="1"/>
    <col min="2057" max="2057" width="9.6640625" style="180" customWidth="1"/>
    <col min="2058" max="2058" width="9.44140625" style="180" customWidth="1"/>
    <col min="2059" max="2059" width="9.6640625" style="180" customWidth="1"/>
    <col min="2060" max="2060" width="11.109375" style="180" customWidth="1"/>
    <col min="2061" max="2061" width="12.109375" style="180" customWidth="1"/>
    <col min="2062" max="2062" width="14.88671875" style="180" customWidth="1"/>
    <col min="2063" max="2304" width="9.109375" style="180"/>
    <col min="2305" max="2305" width="7.33203125" style="180" customWidth="1"/>
    <col min="2306" max="2306" width="6.88671875" style="180" customWidth="1"/>
    <col min="2307" max="2307" width="5.5546875" style="180" customWidth="1"/>
    <col min="2308" max="2308" width="41" style="180" customWidth="1"/>
    <col min="2309" max="2309" width="8.5546875" style="180" customWidth="1"/>
    <col min="2310" max="2310" width="8.44140625" style="180" customWidth="1"/>
    <col min="2311" max="2311" width="11.109375" style="180" customWidth="1"/>
    <col min="2312" max="2312" width="7.6640625" style="180" customWidth="1"/>
    <col min="2313" max="2313" width="9.6640625" style="180" customWidth="1"/>
    <col min="2314" max="2314" width="9.44140625" style="180" customWidth="1"/>
    <col min="2315" max="2315" width="9.6640625" style="180" customWidth="1"/>
    <col min="2316" max="2316" width="11.109375" style="180" customWidth="1"/>
    <col min="2317" max="2317" width="12.109375" style="180" customWidth="1"/>
    <col min="2318" max="2318" width="14.88671875" style="180" customWidth="1"/>
    <col min="2319" max="2560" width="9.109375" style="180"/>
    <col min="2561" max="2561" width="7.33203125" style="180" customWidth="1"/>
    <col min="2562" max="2562" width="6.88671875" style="180" customWidth="1"/>
    <col min="2563" max="2563" width="5.5546875" style="180" customWidth="1"/>
    <col min="2564" max="2564" width="41" style="180" customWidth="1"/>
    <col min="2565" max="2565" width="8.5546875" style="180" customWidth="1"/>
    <col min="2566" max="2566" width="8.44140625" style="180" customWidth="1"/>
    <col min="2567" max="2567" width="11.109375" style="180" customWidth="1"/>
    <col min="2568" max="2568" width="7.6640625" style="180" customWidth="1"/>
    <col min="2569" max="2569" width="9.6640625" style="180" customWidth="1"/>
    <col min="2570" max="2570" width="9.44140625" style="180" customWidth="1"/>
    <col min="2571" max="2571" width="9.6640625" style="180" customWidth="1"/>
    <col min="2572" max="2572" width="11.109375" style="180" customWidth="1"/>
    <col min="2573" max="2573" width="12.109375" style="180" customWidth="1"/>
    <col min="2574" max="2574" width="14.88671875" style="180" customWidth="1"/>
    <col min="2575" max="2816" width="9.109375" style="180"/>
    <col min="2817" max="2817" width="7.33203125" style="180" customWidth="1"/>
    <col min="2818" max="2818" width="6.88671875" style="180" customWidth="1"/>
    <col min="2819" max="2819" width="5.5546875" style="180" customWidth="1"/>
    <col min="2820" max="2820" width="41" style="180" customWidth="1"/>
    <col min="2821" max="2821" width="8.5546875" style="180" customWidth="1"/>
    <col min="2822" max="2822" width="8.44140625" style="180" customWidth="1"/>
    <col min="2823" max="2823" width="11.109375" style="180" customWidth="1"/>
    <col min="2824" max="2824" width="7.6640625" style="180" customWidth="1"/>
    <col min="2825" max="2825" width="9.6640625" style="180" customWidth="1"/>
    <col min="2826" max="2826" width="9.44140625" style="180" customWidth="1"/>
    <col min="2827" max="2827" width="9.6640625" style="180" customWidth="1"/>
    <col min="2828" max="2828" width="11.109375" style="180" customWidth="1"/>
    <col min="2829" max="2829" width="12.109375" style="180" customWidth="1"/>
    <col min="2830" max="2830" width="14.88671875" style="180" customWidth="1"/>
    <col min="2831" max="3072" width="9.109375" style="180"/>
    <col min="3073" max="3073" width="7.33203125" style="180" customWidth="1"/>
    <col min="3074" max="3074" width="6.88671875" style="180" customWidth="1"/>
    <col min="3075" max="3075" width="5.5546875" style="180" customWidth="1"/>
    <col min="3076" max="3076" width="41" style="180" customWidth="1"/>
    <col min="3077" max="3077" width="8.5546875" style="180" customWidth="1"/>
    <col min="3078" max="3078" width="8.44140625" style="180" customWidth="1"/>
    <col min="3079" max="3079" width="11.109375" style="180" customWidth="1"/>
    <col min="3080" max="3080" width="7.6640625" style="180" customWidth="1"/>
    <col min="3081" max="3081" width="9.6640625" style="180" customWidth="1"/>
    <col min="3082" max="3082" width="9.44140625" style="180" customWidth="1"/>
    <col min="3083" max="3083" width="9.6640625" style="180" customWidth="1"/>
    <col min="3084" max="3084" width="11.109375" style="180" customWidth="1"/>
    <col min="3085" max="3085" width="12.109375" style="180" customWidth="1"/>
    <col min="3086" max="3086" width="14.88671875" style="180" customWidth="1"/>
    <col min="3087" max="3328" width="9.109375" style="180"/>
    <col min="3329" max="3329" width="7.33203125" style="180" customWidth="1"/>
    <col min="3330" max="3330" width="6.88671875" style="180" customWidth="1"/>
    <col min="3331" max="3331" width="5.5546875" style="180" customWidth="1"/>
    <col min="3332" max="3332" width="41" style="180" customWidth="1"/>
    <col min="3333" max="3333" width="8.5546875" style="180" customWidth="1"/>
    <col min="3334" max="3334" width="8.44140625" style="180" customWidth="1"/>
    <col min="3335" max="3335" width="11.109375" style="180" customWidth="1"/>
    <col min="3336" max="3336" width="7.6640625" style="180" customWidth="1"/>
    <col min="3337" max="3337" width="9.6640625" style="180" customWidth="1"/>
    <col min="3338" max="3338" width="9.44140625" style="180" customWidth="1"/>
    <col min="3339" max="3339" width="9.6640625" style="180" customWidth="1"/>
    <col min="3340" max="3340" width="11.109375" style="180" customWidth="1"/>
    <col min="3341" max="3341" width="12.109375" style="180" customWidth="1"/>
    <col min="3342" max="3342" width="14.88671875" style="180" customWidth="1"/>
    <col min="3343" max="3584" width="9.109375" style="180"/>
    <col min="3585" max="3585" width="7.33203125" style="180" customWidth="1"/>
    <col min="3586" max="3586" width="6.88671875" style="180" customWidth="1"/>
    <col min="3587" max="3587" width="5.5546875" style="180" customWidth="1"/>
    <col min="3588" max="3588" width="41" style="180" customWidth="1"/>
    <col min="3589" max="3589" width="8.5546875" style="180" customWidth="1"/>
    <col min="3590" max="3590" width="8.44140625" style="180" customWidth="1"/>
    <col min="3591" max="3591" width="11.109375" style="180" customWidth="1"/>
    <col min="3592" max="3592" width="7.6640625" style="180" customWidth="1"/>
    <col min="3593" max="3593" width="9.6640625" style="180" customWidth="1"/>
    <col min="3594" max="3594" width="9.44140625" style="180" customWidth="1"/>
    <col min="3595" max="3595" width="9.6640625" style="180" customWidth="1"/>
    <col min="3596" max="3596" width="11.109375" style="180" customWidth="1"/>
    <col min="3597" max="3597" width="12.109375" style="180" customWidth="1"/>
    <col min="3598" max="3598" width="14.88671875" style="180" customWidth="1"/>
    <col min="3599" max="3840" width="9.109375" style="180"/>
    <col min="3841" max="3841" width="7.33203125" style="180" customWidth="1"/>
    <col min="3842" max="3842" width="6.88671875" style="180" customWidth="1"/>
    <col min="3843" max="3843" width="5.5546875" style="180" customWidth="1"/>
    <col min="3844" max="3844" width="41" style="180" customWidth="1"/>
    <col min="3845" max="3845" width="8.5546875" style="180" customWidth="1"/>
    <col min="3846" max="3846" width="8.44140625" style="180" customWidth="1"/>
    <col min="3847" max="3847" width="11.109375" style="180" customWidth="1"/>
    <col min="3848" max="3848" width="7.6640625" style="180" customWidth="1"/>
    <col min="3849" max="3849" width="9.6640625" style="180" customWidth="1"/>
    <col min="3850" max="3850" width="9.44140625" style="180" customWidth="1"/>
    <col min="3851" max="3851" width="9.6640625" style="180" customWidth="1"/>
    <col min="3852" max="3852" width="11.109375" style="180" customWidth="1"/>
    <col min="3853" max="3853" width="12.109375" style="180" customWidth="1"/>
    <col min="3854" max="3854" width="14.88671875" style="180" customWidth="1"/>
    <col min="3855" max="4096" width="9.109375" style="180"/>
    <col min="4097" max="4097" width="7.33203125" style="180" customWidth="1"/>
    <col min="4098" max="4098" width="6.88671875" style="180" customWidth="1"/>
    <col min="4099" max="4099" width="5.5546875" style="180" customWidth="1"/>
    <col min="4100" max="4100" width="41" style="180" customWidth="1"/>
    <col min="4101" max="4101" width="8.5546875" style="180" customWidth="1"/>
    <col min="4102" max="4102" width="8.44140625" style="180" customWidth="1"/>
    <col min="4103" max="4103" width="11.109375" style="180" customWidth="1"/>
    <col min="4104" max="4104" width="7.6640625" style="180" customWidth="1"/>
    <col min="4105" max="4105" width="9.6640625" style="180" customWidth="1"/>
    <col min="4106" max="4106" width="9.44140625" style="180" customWidth="1"/>
    <col min="4107" max="4107" width="9.6640625" style="180" customWidth="1"/>
    <col min="4108" max="4108" width="11.109375" style="180" customWidth="1"/>
    <col min="4109" max="4109" width="12.109375" style="180" customWidth="1"/>
    <col min="4110" max="4110" width="14.88671875" style="180" customWidth="1"/>
    <col min="4111" max="4352" width="9.109375" style="180"/>
    <col min="4353" max="4353" width="7.33203125" style="180" customWidth="1"/>
    <col min="4354" max="4354" width="6.88671875" style="180" customWidth="1"/>
    <col min="4355" max="4355" width="5.5546875" style="180" customWidth="1"/>
    <col min="4356" max="4356" width="41" style="180" customWidth="1"/>
    <col min="4357" max="4357" width="8.5546875" style="180" customWidth="1"/>
    <col min="4358" max="4358" width="8.44140625" style="180" customWidth="1"/>
    <col min="4359" max="4359" width="11.109375" style="180" customWidth="1"/>
    <col min="4360" max="4360" width="7.6640625" style="180" customWidth="1"/>
    <col min="4361" max="4361" width="9.6640625" style="180" customWidth="1"/>
    <col min="4362" max="4362" width="9.44140625" style="180" customWidth="1"/>
    <col min="4363" max="4363" width="9.6640625" style="180" customWidth="1"/>
    <col min="4364" max="4364" width="11.109375" style="180" customWidth="1"/>
    <col min="4365" max="4365" width="12.109375" style="180" customWidth="1"/>
    <col min="4366" max="4366" width="14.88671875" style="180" customWidth="1"/>
    <col min="4367" max="4608" width="9.109375" style="180"/>
    <col min="4609" max="4609" width="7.33203125" style="180" customWidth="1"/>
    <col min="4610" max="4610" width="6.88671875" style="180" customWidth="1"/>
    <col min="4611" max="4611" width="5.5546875" style="180" customWidth="1"/>
    <col min="4612" max="4612" width="41" style="180" customWidth="1"/>
    <col min="4613" max="4613" width="8.5546875" style="180" customWidth="1"/>
    <col min="4614" max="4614" width="8.44140625" style="180" customWidth="1"/>
    <col min="4615" max="4615" width="11.109375" style="180" customWidth="1"/>
    <col min="4616" max="4616" width="7.6640625" style="180" customWidth="1"/>
    <col min="4617" max="4617" width="9.6640625" style="180" customWidth="1"/>
    <col min="4618" max="4618" width="9.44140625" style="180" customWidth="1"/>
    <col min="4619" max="4619" width="9.6640625" style="180" customWidth="1"/>
    <col min="4620" max="4620" width="11.109375" style="180" customWidth="1"/>
    <col min="4621" max="4621" width="12.109375" style="180" customWidth="1"/>
    <col min="4622" max="4622" width="14.88671875" style="180" customWidth="1"/>
    <col min="4623" max="4864" width="9.109375" style="180"/>
    <col min="4865" max="4865" width="7.33203125" style="180" customWidth="1"/>
    <col min="4866" max="4866" width="6.88671875" style="180" customWidth="1"/>
    <col min="4867" max="4867" width="5.5546875" style="180" customWidth="1"/>
    <col min="4868" max="4868" width="41" style="180" customWidth="1"/>
    <col min="4869" max="4869" width="8.5546875" style="180" customWidth="1"/>
    <col min="4870" max="4870" width="8.44140625" style="180" customWidth="1"/>
    <col min="4871" max="4871" width="11.109375" style="180" customWidth="1"/>
    <col min="4872" max="4872" width="7.6640625" style="180" customWidth="1"/>
    <col min="4873" max="4873" width="9.6640625" style="180" customWidth="1"/>
    <col min="4874" max="4874" width="9.44140625" style="180" customWidth="1"/>
    <col min="4875" max="4875" width="9.6640625" style="180" customWidth="1"/>
    <col min="4876" max="4876" width="11.109375" style="180" customWidth="1"/>
    <col min="4877" max="4877" width="12.109375" style="180" customWidth="1"/>
    <col min="4878" max="4878" width="14.88671875" style="180" customWidth="1"/>
    <col min="4879" max="5120" width="9.109375" style="180"/>
    <col min="5121" max="5121" width="7.33203125" style="180" customWidth="1"/>
    <col min="5122" max="5122" width="6.88671875" style="180" customWidth="1"/>
    <col min="5123" max="5123" width="5.5546875" style="180" customWidth="1"/>
    <col min="5124" max="5124" width="41" style="180" customWidth="1"/>
    <col min="5125" max="5125" width="8.5546875" style="180" customWidth="1"/>
    <col min="5126" max="5126" width="8.44140625" style="180" customWidth="1"/>
    <col min="5127" max="5127" width="11.109375" style="180" customWidth="1"/>
    <col min="5128" max="5128" width="7.6640625" style="180" customWidth="1"/>
    <col min="5129" max="5129" width="9.6640625" style="180" customWidth="1"/>
    <col min="5130" max="5130" width="9.44140625" style="180" customWidth="1"/>
    <col min="5131" max="5131" width="9.6640625" style="180" customWidth="1"/>
    <col min="5132" max="5132" width="11.109375" style="180" customWidth="1"/>
    <col min="5133" max="5133" width="12.109375" style="180" customWidth="1"/>
    <col min="5134" max="5134" width="14.88671875" style="180" customWidth="1"/>
    <col min="5135" max="5376" width="9.109375" style="180"/>
    <col min="5377" max="5377" width="7.33203125" style="180" customWidth="1"/>
    <col min="5378" max="5378" width="6.88671875" style="180" customWidth="1"/>
    <col min="5379" max="5379" width="5.5546875" style="180" customWidth="1"/>
    <col min="5380" max="5380" width="41" style="180" customWidth="1"/>
    <col min="5381" max="5381" width="8.5546875" style="180" customWidth="1"/>
    <col min="5382" max="5382" width="8.44140625" style="180" customWidth="1"/>
    <col min="5383" max="5383" width="11.109375" style="180" customWidth="1"/>
    <col min="5384" max="5384" width="7.6640625" style="180" customWidth="1"/>
    <col min="5385" max="5385" width="9.6640625" style="180" customWidth="1"/>
    <col min="5386" max="5386" width="9.44140625" style="180" customWidth="1"/>
    <col min="5387" max="5387" width="9.6640625" style="180" customWidth="1"/>
    <col min="5388" max="5388" width="11.109375" style="180" customWidth="1"/>
    <col min="5389" max="5389" width="12.109375" style="180" customWidth="1"/>
    <col min="5390" max="5390" width="14.88671875" style="180" customWidth="1"/>
    <col min="5391" max="5632" width="9.109375" style="180"/>
    <col min="5633" max="5633" width="7.33203125" style="180" customWidth="1"/>
    <col min="5634" max="5634" width="6.88671875" style="180" customWidth="1"/>
    <col min="5635" max="5635" width="5.5546875" style="180" customWidth="1"/>
    <col min="5636" max="5636" width="41" style="180" customWidth="1"/>
    <col min="5637" max="5637" width="8.5546875" style="180" customWidth="1"/>
    <col min="5638" max="5638" width="8.44140625" style="180" customWidth="1"/>
    <col min="5639" max="5639" width="11.109375" style="180" customWidth="1"/>
    <col min="5640" max="5640" width="7.6640625" style="180" customWidth="1"/>
    <col min="5641" max="5641" width="9.6640625" style="180" customWidth="1"/>
    <col min="5642" max="5642" width="9.44140625" style="180" customWidth="1"/>
    <col min="5643" max="5643" width="9.6640625" style="180" customWidth="1"/>
    <col min="5644" max="5644" width="11.109375" style="180" customWidth="1"/>
    <col min="5645" max="5645" width="12.109375" style="180" customWidth="1"/>
    <col min="5646" max="5646" width="14.88671875" style="180" customWidth="1"/>
    <col min="5647" max="5888" width="9.109375" style="180"/>
    <col min="5889" max="5889" width="7.33203125" style="180" customWidth="1"/>
    <col min="5890" max="5890" width="6.88671875" style="180" customWidth="1"/>
    <col min="5891" max="5891" width="5.5546875" style="180" customWidth="1"/>
    <col min="5892" max="5892" width="41" style="180" customWidth="1"/>
    <col min="5893" max="5893" width="8.5546875" style="180" customWidth="1"/>
    <col min="5894" max="5894" width="8.44140625" style="180" customWidth="1"/>
    <col min="5895" max="5895" width="11.109375" style="180" customWidth="1"/>
    <col min="5896" max="5896" width="7.6640625" style="180" customWidth="1"/>
    <col min="5897" max="5897" width="9.6640625" style="180" customWidth="1"/>
    <col min="5898" max="5898" width="9.44140625" style="180" customWidth="1"/>
    <col min="5899" max="5899" width="9.6640625" style="180" customWidth="1"/>
    <col min="5900" max="5900" width="11.109375" style="180" customWidth="1"/>
    <col min="5901" max="5901" width="12.109375" style="180" customWidth="1"/>
    <col min="5902" max="5902" width="14.88671875" style="180" customWidth="1"/>
    <col min="5903" max="6144" width="9.109375" style="180"/>
    <col min="6145" max="6145" width="7.33203125" style="180" customWidth="1"/>
    <col min="6146" max="6146" width="6.88671875" style="180" customWidth="1"/>
    <col min="6147" max="6147" width="5.5546875" style="180" customWidth="1"/>
    <col min="6148" max="6148" width="41" style="180" customWidth="1"/>
    <col min="6149" max="6149" width="8.5546875" style="180" customWidth="1"/>
    <col min="6150" max="6150" width="8.44140625" style="180" customWidth="1"/>
    <col min="6151" max="6151" width="11.109375" style="180" customWidth="1"/>
    <col min="6152" max="6152" width="7.6640625" style="180" customWidth="1"/>
    <col min="6153" max="6153" width="9.6640625" style="180" customWidth="1"/>
    <col min="6154" max="6154" width="9.44140625" style="180" customWidth="1"/>
    <col min="6155" max="6155" width="9.6640625" style="180" customWidth="1"/>
    <col min="6156" max="6156" width="11.109375" style="180" customWidth="1"/>
    <col min="6157" max="6157" width="12.109375" style="180" customWidth="1"/>
    <col min="6158" max="6158" width="14.88671875" style="180" customWidth="1"/>
    <col min="6159" max="6400" width="9.109375" style="180"/>
    <col min="6401" max="6401" width="7.33203125" style="180" customWidth="1"/>
    <col min="6402" max="6402" width="6.88671875" style="180" customWidth="1"/>
    <col min="6403" max="6403" width="5.5546875" style="180" customWidth="1"/>
    <col min="6404" max="6404" width="41" style="180" customWidth="1"/>
    <col min="6405" max="6405" width="8.5546875" style="180" customWidth="1"/>
    <col min="6406" max="6406" width="8.44140625" style="180" customWidth="1"/>
    <col min="6407" max="6407" width="11.109375" style="180" customWidth="1"/>
    <col min="6408" max="6408" width="7.6640625" style="180" customWidth="1"/>
    <col min="6409" max="6409" width="9.6640625" style="180" customWidth="1"/>
    <col min="6410" max="6410" width="9.44140625" style="180" customWidth="1"/>
    <col min="6411" max="6411" width="9.6640625" style="180" customWidth="1"/>
    <col min="6412" max="6412" width="11.109375" style="180" customWidth="1"/>
    <col min="6413" max="6413" width="12.109375" style="180" customWidth="1"/>
    <col min="6414" max="6414" width="14.88671875" style="180" customWidth="1"/>
    <col min="6415" max="6656" width="9.109375" style="180"/>
    <col min="6657" max="6657" width="7.33203125" style="180" customWidth="1"/>
    <col min="6658" max="6658" width="6.88671875" style="180" customWidth="1"/>
    <col min="6659" max="6659" width="5.5546875" style="180" customWidth="1"/>
    <col min="6660" max="6660" width="41" style="180" customWidth="1"/>
    <col min="6661" max="6661" width="8.5546875" style="180" customWidth="1"/>
    <col min="6662" max="6662" width="8.44140625" style="180" customWidth="1"/>
    <col min="6663" max="6663" width="11.109375" style="180" customWidth="1"/>
    <col min="6664" max="6664" width="7.6640625" style="180" customWidth="1"/>
    <col min="6665" max="6665" width="9.6640625" style="180" customWidth="1"/>
    <col min="6666" max="6666" width="9.44140625" style="180" customWidth="1"/>
    <col min="6667" max="6667" width="9.6640625" style="180" customWidth="1"/>
    <col min="6668" max="6668" width="11.109375" style="180" customWidth="1"/>
    <col min="6669" max="6669" width="12.109375" style="180" customWidth="1"/>
    <col min="6670" max="6670" width="14.88671875" style="180" customWidth="1"/>
    <col min="6671" max="6912" width="9.109375" style="180"/>
    <col min="6913" max="6913" width="7.33203125" style="180" customWidth="1"/>
    <col min="6914" max="6914" width="6.88671875" style="180" customWidth="1"/>
    <col min="6915" max="6915" width="5.5546875" style="180" customWidth="1"/>
    <col min="6916" max="6916" width="41" style="180" customWidth="1"/>
    <col min="6917" max="6917" width="8.5546875" style="180" customWidth="1"/>
    <col min="6918" max="6918" width="8.44140625" style="180" customWidth="1"/>
    <col min="6919" max="6919" width="11.109375" style="180" customWidth="1"/>
    <col min="6920" max="6920" width="7.6640625" style="180" customWidth="1"/>
    <col min="6921" max="6921" width="9.6640625" style="180" customWidth="1"/>
    <col min="6922" max="6922" width="9.44140625" style="180" customWidth="1"/>
    <col min="6923" max="6923" width="9.6640625" style="180" customWidth="1"/>
    <col min="6924" max="6924" width="11.109375" style="180" customWidth="1"/>
    <col min="6925" max="6925" width="12.109375" style="180" customWidth="1"/>
    <col min="6926" max="6926" width="14.88671875" style="180" customWidth="1"/>
    <col min="6927" max="7168" width="9.109375" style="180"/>
    <col min="7169" max="7169" width="7.33203125" style="180" customWidth="1"/>
    <col min="7170" max="7170" width="6.88671875" style="180" customWidth="1"/>
    <col min="7171" max="7171" width="5.5546875" style="180" customWidth="1"/>
    <col min="7172" max="7172" width="41" style="180" customWidth="1"/>
    <col min="7173" max="7173" width="8.5546875" style="180" customWidth="1"/>
    <col min="7174" max="7174" width="8.44140625" style="180" customWidth="1"/>
    <col min="7175" max="7175" width="11.109375" style="180" customWidth="1"/>
    <col min="7176" max="7176" width="7.6640625" style="180" customWidth="1"/>
    <col min="7177" max="7177" width="9.6640625" style="180" customWidth="1"/>
    <col min="7178" max="7178" width="9.44140625" style="180" customWidth="1"/>
    <col min="7179" max="7179" width="9.6640625" style="180" customWidth="1"/>
    <col min="7180" max="7180" width="11.109375" style="180" customWidth="1"/>
    <col min="7181" max="7181" width="12.109375" style="180" customWidth="1"/>
    <col min="7182" max="7182" width="14.88671875" style="180" customWidth="1"/>
    <col min="7183" max="7424" width="9.109375" style="180"/>
    <col min="7425" max="7425" width="7.33203125" style="180" customWidth="1"/>
    <col min="7426" max="7426" width="6.88671875" style="180" customWidth="1"/>
    <col min="7427" max="7427" width="5.5546875" style="180" customWidth="1"/>
    <col min="7428" max="7428" width="41" style="180" customWidth="1"/>
    <col min="7429" max="7429" width="8.5546875" style="180" customWidth="1"/>
    <col min="7430" max="7430" width="8.44140625" style="180" customWidth="1"/>
    <col min="7431" max="7431" width="11.109375" style="180" customWidth="1"/>
    <col min="7432" max="7432" width="7.6640625" style="180" customWidth="1"/>
    <col min="7433" max="7433" width="9.6640625" style="180" customWidth="1"/>
    <col min="7434" max="7434" width="9.44140625" style="180" customWidth="1"/>
    <col min="7435" max="7435" width="9.6640625" style="180" customWidth="1"/>
    <col min="7436" max="7436" width="11.109375" style="180" customWidth="1"/>
    <col min="7437" max="7437" width="12.109375" style="180" customWidth="1"/>
    <col min="7438" max="7438" width="14.88671875" style="180" customWidth="1"/>
    <col min="7439" max="7680" width="9.109375" style="180"/>
    <col min="7681" max="7681" width="7.33203125" style="180" customWidth="1"/>
    <col min="7682" max="7682" width="6.88671875" style="180" customWidth="1"/>
    <col min="7683" max="7683" width="5.5546875" style="180" customWidth="1"/>
    <col min="7684" max="7684" width="41" style="180" customWidth="1"/>
    <col min="7685" max="7685" width="8.5546875" style="180" customWidth="1"/>
    <col min="7686" max="7686" width="8.44140625" style="180" customWidth="1"/>
    <col min="7687" max="7687" width="11.109375" style="180" customWidth="1"/>
    <col min="7688" max="7688" width="7.6640625" style="180" customWidth="1"/>
    <col min="7689" max="7689" width="9.6640625" style="180" customWidth="1"/>
    <col min="7690" max="7690" width="9.44140625" style="180" customWidth="1"/>
    <col min="7691" max="7691" width="9.6640625" style="180" customWidth="1"/>
    <col min="7692" max="7692" width="11.109375" style="180" customWidth="1"/>
    <col min="7693" max="7693" width="12.109375" style="180" customWidth="1"/>
    <col min="7694" max="7694" width="14.88671875" style="180" customWidth="1"/>
    <col min="7695" max="7936" width="9.109375" style="180"/>
    <col min="7937" max="7937" width="7.33203125" style="180" customWidth="1"/>
    <col min="7938" max="7938" width="6.88671875" style="180" customWidth="1"/>
    <col min="7939" max="7939" width="5.5546875" style="180" customWidth="1"/>
    <col min="7940" max="7940" width="41" style="180" customWidth="1"/>
    <col min="7941" max="7941" width="8.5546875" style="180" customWidth="1"/>
    <col min="7942" max="7942" width="8.44140625" style="180" customWidth="1"/>
    <col min="7943" max="7943" width="11.109375" style="180" customWidth="1"/>
    <col min="7944" max="7944" width="7.6640625" style="180" customWidth="1"/>
    <col min="7945" max="7945" width="9.6640625" style="180" customWidth="1"/>
    <col min="7946" max="7946" width="9.44140625" style="180" customWidth="1"/>
    <col min="7947" max="7947" width="9.6640625" style="180" customWidth="1"/>
    <col min="7948" max="7948" width="11.109375" style="180" customWidth="1"/>
    <col min="7949" max="7949" width="12.109375" style="180" customWidth="1"/>
    <col min="7950" max="7950" width="14.88671875" style="180" customWidth="1"/>
    <col min="7951" max="8192" width="9.109375" style="180"/>
    <col min="8193" max="8193" width="7.33203125" style="180" customWidth="1"/>
    <col min="8194" max="8194" width="6.88671875" style="180" customWidth="1"/>
    <col min="8195" max="8195" width="5.5546875" style="180" customWidth="1"/>
    <col min="8196" max="8196" width="41" style="180" customWidth="1"/>
    <col min="8197" max="8197" width="8.5546875" style="180" customWidth="1"/>
    <col min="8198" max="8198" width="8.44140625" style="180" customWidth="1"/>
    <col min="8199" max="8199" width="11.109375" style="180" customWidth="1"/>
    <col min="8200" max="8200" width="7.6640625" style="180" customWidth="1"/>
    <col min="8201" max="8201" width="9.6640625" style="180" customWidth="1"/>
    <col min="8202" max="8202" width="9.44140625" style="180" customWidth="1"/>
    <col min="8203" max="8203" width="9.6640625" style="180" customWidth="1"/>
    <col min="8204" max="8204" width="11.109375" style="180" customWidth="1"/>
    <col min="8205" max="8205" width="12.109375" style="180" customWidth="1"/>
    <col min="8206" max="8206" width="14.88671875" style="180" customWidth="1"/>
    <col min="8207" max="8448" width="9.109375" style="180"/>
    <col min="8449" max="8449" width="7.33203125" style="180" customWidth="1"/>
    <col min="8450" max="8450" width="6.88671875" style="180" customWidth="1"/>
    <col min="8451" max="8451" width="5.5546875" style="180" customWidth="1"/>
    <col min="8452" max="8452" width="41" style="180" customWidth="1"/>
    <col min="8453" max="8453" width="8.5546875" style="180" customWidth="1"/>
    <col min="8454" max="8454" width="8.44140625" style="180" customWidth="1"/>
    <col min="8455" max="8455" width="11.109375" style="180" customWidth="1"/>
    <col min="8456" max="8456" width="7.6640625" style="180" customWidth="1"/>
    <col min="8457" max="8457" width="9.6640625" style="180" customWidth="1"/>
    <col min="8458" max="8458" width="9.44140625" style="180" customWidth="1"/>
    <col min="8459" max="8459" width="9.6640625" style="180" customWidth="1"/>
    <col min="8460" max="8460" width="11.109375" style="180" customWidth="1"/>
    <col min="8461" max="8461" width="12.109375" style="180" customWidth="1"/>
    <col min="8462" max="8462" width="14.88671875" style="180" customWidth="1"/>
    <col min="8463" max="8704" width="9.109375" style="180"/>
    <col min="8705" max="8705" width="7.33203125" style="180" customWidth="1"/>
    <col min="8706" max="8706" width="6.88671875" style="180" customWidth="1"/>
    <col min="8707" max="8707" width="5.5546875" style="180" customWidth="1"/>
    <col min="8708" max="8708" width="41" style="180" customWidth="1"/>
    <col min="8709" max="8709" width="8.5546875" style="180" customWidth="1"/>
    <col min="8710" max="8710" width="8.44140625" style="180" customWidth="1"/>
    <col min="8711" max="8711" width="11.109375" style="180" customWidth="1"/>
    <col min="8712" max="8712" width="7.6640625" style="180" customWidth="1"/>
    <col min="8713" max="8713" width="9.6640625" style="180" customWidth="1"/>
    <col min="8714" max="8714" width="9.44140625" style="180" customWidth="1"/>
    <col min="8715" max="8715" width="9.6640625" style="180" customWidth="1"/>
    <col min="8716" max="8716" width="11.109375" style="180" customWidth="1"/>
    <col min="8717" max="8717" width="12.109375" style="180" customWidth="1"/>
    <col min="8718" max="8718" width="14.88671875" style="180" customWidth="1"/>
    <col min="8719" max="8960" width="9.109375" style="180"/>
    <col min="8961" max="8961" width="7.33203125" style="180" customWidth="1"/>
    <col min="8962" max="8962" width="6.88671875" style="180" customWidth="1"/>
    <col min="8963" max="8963" width="5.5546875" style="180" customWidth="1"/>
    <col min="8964" max="8964" width="41" style="180" customWidth="1"/>
    <col min="8965" max="8965" width="8.5546875" style="180" customWidth="1"/>
    <col min="8966" max="8966" width="8.44140625" style="180" customWidth="1"/>
    <col min="8967" max="8967" width="11.109375" style="180" customWidth="1"/>
    <col min="8968" max="8968" width="7.6640625" style="180" customWidth="1"/>
    <col min="8969" max="8969" width="9.6640625" style="180" customWidth="1"/>
    <col min="8970" max="8970" width="9.44140625" style="180" customWidth="1"/>
    <col min="8971" max="8971" width="9.6640625" style="180" customWidth="1"/>
    <col min="8972" max="8972" width="11.109375" style="180" customWidth="1"/>
    <col min="8973" max="8973" width="12.109375" style="180" customWidth="1"/>
    <col min="8974" max="8974" width="14.88671875" style="180" customWidth="1"/>
    <col min="8975" max="9216" width="9.109375" style="180"/>
    <col min="9217" max="9217" width="7.33203125" style="180" customWidth="1"/>
    <col min="9218" max="9218" width="6.88671875" style="180" customWidth="1"/>
    <col min="9219" max="9219" width="5.5546875" style="180" customWidth="1"/>
    <col min="9220" max="9220" width="41" style="180" customWidth="1"/>
    <col min="9221" max="9221" width="8.5546875" style="180" customWidth="1"/>
    <col min="9222" max="9222" width="8.44140625" style="180" customWidth="1"/>
    <col min="9223" max="9223" width="11.109375" style="180" customWidth="1"/>
    <col min="9224" max="9224" width="7.6640625" style="180" customWidth="1"/>
    <col min="9225" max="9225" width="9.6640625" style="180" customWidth="1"/>
    <col min="9226" max="9226" width="9.44140625" style="180" customWidth="1"/>
    <col min="9227" max="9227" width="9.6640625" style="180" customWidth="1"/>
    <col min="9228" max="9228" width="11.109375" style="180" customWidth="1"/>
    <col min="9229" max="9229" width="12.109375" style="180" customWidth="1"/>
    <col min="9230" max="9230" width="14.88671875" style="180" customWidth="1"/>
    <col min="9231" max="9472" width="9.109375" style="180"/>
    <col min="9473" max="9473" width="7.33203125" style="180" customWidth="1"/>
    <col min="9474" max="9474" width="6.88671875" style="180" customWidth="1"/>
    <col min="9475" max="9475" width="5.5546875" style="180" customWidth="1"/>
    <col min="9476" max="9476" width="41" style="180" customWidth="1"/>
    <col min="9477" max="9477" width="8.5546875" style="180" customWidth="1"/>
    <col min="9478" max="9478" width="8.44140625" style="180" customWidth="1"/>
    <col min="9479" max="9479" width="11.109375" style="180" customWidth="1"/>
    <col min="9480" max="9480" width="7.6640625" style="180" customWidth="1"/>
    <col min="9481" max="9481" width="9.6640625" style="180" customWidth="1"/>
    <col min="9482" max="9482" width="9.44140625" style="180" customWidth="1"/>
    <col min="9483" max="9483" width="9.6640625" style="180" customWidth="1"/>
    <col min="9484" max="9484" width="11.109375" style="180" customWidth="1"/>
    <col min="9485" max="9485" width="12.109375" style="180" customWidth="1"/>
    <col min="9486" max="9486" width="14.88671875" style="180" customWidth="1"/>
    <col min="9487" max="9728" width="9.109375" style="180"/>
    <col min="9729" max="9729" width="7.33203125" style="180" customWidth="1"/>
    <col min="9730" max="9730" width="6.88671875" style="180" customWidth="1"/>
    <col min="9731" max="9731" width="5.5546875" style="180" customWidth="1"/>
    <col min="9732" max="9732" width="41" style="180" customWidth="1"/>
    <col min="9733" max="9733" width="8.5546875" style="180" customWidth="1"/>
    <col min="9734" max="9734" width="8.44140625" style="180" customWidth="1"/>
    <col min="9735" max="9735" width="11.109375" style="180" customWidth="1"/>
    <col min="9736" max="9736" width="7.6640625" style="180" customWidth="1"/>
    <col min="9737" max="9737" width="9.6640625" style="180" customWidth="1"/>
    <col min="9738" max="9738" width="9.44140625" style="180" customWidth="1"/>
    <col min="9739" max="9739" width="9.6640625" style="180" customWidth="1"/>
    <col min="9740" max="9740" width="11.109375" style="180" customWidth="1"/>
    <col min="9741" max="9741" width="12.109375" style="180" customWidth="1"/>
    <col min="9742" max="9742" width="14.88671875" style="180" customWidth="1"/>
    <col min="9743" max="9984" width="9.109375" style="180"/>
    <col min="9985" max="9985" width="7.33203125" style="180" customWidth="1"/>
    <col min="9986" max="9986" width="6.88671875" style="180" customWidth="1"/>
    <col min="9987" max="9987" width="5.5546875" style="180" customWidth="1"/>
    <col min="9988" max="9988" width="41" style="180" customWidth="1"/>
    <col min="9989" max="9989" width="8.5546875" style="180" customWidth="1"/>
    <col min="9990" max="9990" width="8.44140625" style="180" customWidth="1"/>
    <col min="9991" max="9991" width="11.109375" style="180" customWidth="1"/>
    <col min="9992" max="9992" width="7.6640625" style="180" customWidth="1"/>
    <col min="9993" max="9993" width="9.6640625" style="180" customWidth="1"/>
    <col min="9994" max="9994" width="9.44140625" style="180" customWidth="1"/>
    <col min="9995" max="9995" width="9.6640625" style="180" customWidth="1"/>
    <col min="9996" max="9996" width="11.109375" style="180" customWidth="1"/>
    <col min="9997" max="9997" width="12.109375" style="180" customWidth="1"/>
    <col min="9998" max="9998" width="14.88671875" style="180" customWidth="1"/>
    <col min="9999" max="10240" width="9.109375" style="180"/>
    <col min="10241" max="10241" width="7.33203125" style="180" customWidth="1"/>
    <col min="10242" max="10242" width="6.88671875" style="180" customWidth="1"/>
    <col min="10243" max="10243" width="5.5546875" style="180" customWidth="1"/>
    <col min="10244" max="10244" width="41" style="180" customWidth="1"/>
    <col min="10245" max="10245" width="8.5546875" style="180" customWidth="1"/>
    <col min="10246" max="10246" width="8.44140625" style="180" customWidth="1"/>
    <col min="10247" max="10247" width="11.109375" style="180" customWidth="1"/>
    <col min="10248" max="10248" width="7.6640625" style="180" customWidth="1"/>
    <col min="10249" max="10249" width="9.6640625" style="180" customWidth="1"/>
    <col min="10250" max="10250" width="9.44140625" style="180" customWidth="1"/>
    <col min="10251" max="10251" width="9.6640625" style="180" customWidth="1"/>
    <col min="10252" max="10252" width="11.109375" style="180" customWidth="1"/>
    <col min="10253" max="10253" width="12.109375" style="180" customWidth="1"/>
    <col min="10254" max="10254" width="14.88671875" style="180" customWidth="1"/>
    <col min="10255" max="10496" width="9.109375" style="180"/>
    <col min="10497" max="10497" width="7.33203125" style="180" customWidth="1"/>
    <col min="10498" max="10498" width="6.88671875" style="180" customWidth="1"/>
    <col min="10499" max="10499" width="5.5546875" style="180" customWidth="1"/>
    <col min="10500" max="10500" width="41" style="180" customWidth="1"/>
    <col min="10501" max="10501" width="8.5546875" style="180" customWidth="1"/>
    <col min="10502" max="10502" width="8.44140625" style="180" customWidth="1"/>
    <col min="10503" max="10503" width="11.109375" style="180" customWidth="1"/>
    <col min="10504" max="10504" width="7.6640625" style="180" customWidth="1"/>
    <col min="10505" max="10505" width="9.6640625" style="180" customWidth="1"/>
    <col min="10506" max="10506" width="9.44140625" style="180" customWidth="1"/>
    <col min="10507" max="10507" width="9.6640625" style="180" customWidth="1"/>
    <col min="10508" max="10508" width="11.109375" style="180" customWidth="1"/>
    <col min="10509" max="10509" width="12.109375" style="180" customWidth="1"/>
    <col min="10510" max="10510" width="14.88671875" style="180" customWidth="1"/>
    <col min="10511" max="10752" width="9.109375" style="180"/>
    <col min="10753" max="10753" width="7.33203125" style="180" customWidth="1"/>
    <col min="10754" max="10754" width="6.88671875" style="180" customWidth="1"/>
    <col min="10755" max="10755" width="5.5546875" style="180" customWidth="1"/>
    <col min="10756" max="10756" width="41" style="180" customWidth="1"/>
    <col min="10757" max="10757" width="8.5546875" style="180" customWidth="1"/>
    <col min="10758" max="10758" width="8.44140625" style="180" customWidth="1"/>
    <col min="10759" max="10759" width="11.109375" style="180" customWidth="1"/>
    <col min="10760" max="10760" width="7.6640625" style="180" customWidth="1"/>
    <col min="10761" max="10761" width="9.6640625" style="180" customWidth="1"/>
    <col min="10762" max="10762" width="9.44140625" style="180" customWidth="1"/>
    <col min="10763" max="10763" width="9.6640625" style="180" customWidth="1"/>
    <col min="10764" max="10764" width="11.109375" style="180" customWidth="1"/>
    <col min="10765" max="10765" width="12.109375" style="180" customWidth="1"/>
    <col min="10766" max="10766" width="14.88671875" style="180" customWidth="1"/>
    <col min="10767" max="11008" width="9.109375" style="180"/>
    <col min="11009" max="11009" width="7.33203125" style="180" customWidth="1"/>
    <col min="11010" max="11010" width="6.88671875" style="180" customWidth="1"/>
    <col min="11011" max="11011" width="5.5546875" style="180" customWidth="1"/>
    <col min="11012" max="11012" width="41" style="180" customWidth="1"/>
    <col min="11013" max="11013" width="8.5546875" style="180" customWidth="1"/>
    <col min="11014" max="11014" width="8.44140625" style="180" customWidth="1"/>
    <col min="11015" max="11015" width="11.109375" style="180" customWidth="1"/>
    <col min="11016" max="11016" width="7.6640625" style="180" customWidth="1"/>
    <col min="11017" max="11017" width="9.6640625" style="180" customWidth="1"/>
    <col min="11018" max="11018" width="9.44140625" style="180" customWidth="1"/>
    <col min="11019" max="11019" width="9.6640625" style="180" customWidth="1"/>
    <col min="11020" max="11020" width="11.109375" style="180" customWidth="1"/>
    <col min="11021" max="11021" width="12.109375" style="180" customWidth="1"/>
    <col min="11022" max="11022" width="14.88671875" style="180" customWidth="1"/>
    <col min="11023" max="11264" width="9.109375" style="180"/>
    <col min="11265" max="11265" width="7.33203125" style="180" customWidth="1"/>
    <col min="11266" max="11266" width="6.88671875" style="180" customWidth="1"/>
    <col min="11267" max="11267" width="5.5546875" style="180" customWidth="1"/>
    <col min="11268" max="11268" width="41" style="180" customWidth="1"/>
    <col min="11269" max="11269" width="8.5546875" style="180" customWidth="1"/>
    <col min="11270" max="11270" width="8.44140625" style="180" customWidth="1"/>
    <col min="11271" max="11271" width="11.109375" style="180" customWidth="1"/>
    <col min="11272" max="11272" width="7.6640625" style="180" customWidth="1"/>
    <col min="11273" max="11273" width="9.6640625" style="180" customWidth="1"/>
    <col min="11274" max="11274" width="9.44140625" style="180" customWidth="1"/>
    <col min="11275" max="11275" width="9.6640625" style="180" customWidth="1"/>
    <col min="11276" max="11276" width="11.109375" style="180" customWidth="1"/>
    <col min="11277" max="11277" width="12.109375" style="180" customWidth="1"/>
    <col min="11278" max="11278" width="14.88671875" style="180" customWidth="1"/>
    <col min="11279" max="11520" width="9.109375" style="180"/>
    <col min="11521" max="11521" width="7.33203125" style="180" customWidth="1"/>
    <col min="11522" max="11522" width="6.88671875" style="180" customWidth="1"/>
    <col min="11523" max="11523" width="5.5546875" style="180" customWidth="1"/>
    <col min="11524" max="11524" width="41" style="180" customWidth="1"/>
    <col min="11525" max="11525" width="8.5546875" style="180" customWidth="1"/>
    <col min="11526" max="11526" width="8.44140625" style="180" customWidth="1"/>
    <col min="11527" max="11527" width="11.109375" style="180" customWidth="1"/>
    <col min="11528" max="11528" width="7.6640625" style="180" customWidth="1"/>
    <col min="11529" max="11529" width="9.6640625" style="180" customWidth="1"/>
    <col min="11530" max="11530" width="9.44140625" style="180" customWidth="1"/>
    <col min="11531" max="11531" width="9.6640625" style="180" customWidth="1"/>
    <col min="11532" max="11532" width="11.109375" style="180" customWidth="1"/>
    <col min="11533" max="11533" width="12.109375" style="180" customWidth="1"/>
    <col min="11534" max="11534" width="14.88671875" style="180" customWidth="1"/>
    <col min="11535" max="11776" width="9.109375" style="180"/>
    <col min="11777" max="11777" width="7.33203125" style="180" customWidth="1"/>
    <col min="11778" max="11778" width="6.88671875" style="180" customWidth="1"/>
    <col min="11779" max="11779" width="5.5546875" style="180" customWidth="1"/>
    <col min="11780" max="11780" width="41" style="180" customWidth="1"/>
    <col min="11781" max="11781" width="8.5546875" style="180" customWidth="1"/>
    <col min="11782" max="11782" width="8.44140625" style="180" customWidth="1"/>
    <col min="11783" max="11783" width="11.109375" style="180" customWidth="1"/>
    <col min="11784" max="11784" width="7.6640625" style="180" customWidth="1"/>
    <col min="11785" max="11785" width="9.6640625" style="180" customWidth="1"/>
    <col min="11786" max="11786" width="9.44140625" style="180" customWidth="1"/>
    <col min="11787" max="11787" width="9.6640625" style="180" customWidth="1"/>
    <col min="11788" max="11788" width="11.109375" style="180" customWidth="1"/>
    <col min="11789" max="11789" width="12.109375" style="180" customWidth="1"/>
    <col min="11790" max="11790" width="14.88671875" style="180" customWidth="1"/>
    <col min="11791" max="12032" width="9.109375" style="180"/>
    <col min="12033" max="12033" width="7.33203125" style="180" customWidth="1"/>
    <col min="12034" max="12034" width="6.88671875" style="180" customWidth="1"/>
    <col min="12035" max="12035" width="5.5546875" style="180" customWidth="1"/>
    <col min="12036" max="12036" width="41" style="180" customWidth="1"/>
    <col min="12037" max="12037" width="8.5546875" style="180" customWidth="1"/>
    <col min="12038" max="12038" width="8.44140625" style="180" customWidth="1"/>
    <col min="12039" max="12039" width="11.109375" style="180" customWidth="1"/>
    <col min="12040" max="12040" width="7.6640625" style="180" customWidth="1"/>
    <col min="12041" max="12041" width="9.6640625" style="180" customWidth="1"/>
    <col min="12042" max="12042" width="9.44140625" style="180" customWidth="1"/>
    <col min="12043" max="12043" width="9.6640625" style="180" customWidth="1"/>
    <col min="12044" max="12044" width="11.109375" style="180" customWidth="1"/>
    <col min="12045" max="12045" width="12.109375" style="180" customWidth="1"/>
    <col min="12046" max="12046" width="14.88671875" style="180" customWidth="1"/>
    <col min="12047" max="12288" width="9.109375" style="180"/>
    <col min="12289" max="12289" width="7.33203125" style="180" customWidth="1"/>
    <col min="12290" max="12290" width="6.88671875" style="180" customWidth="1"/>
    <col min="12291" max="12291" width="5.5546875" style="180" customWidth="1"/>
    <col min="12292" max="12292" width="41" style="180" customWidth="1"/>
    <col min="12293" max="12293" width="8.5546875" style="180" customWidth="1"/>
    <col min="12294" max="12294" width="8.44140625" style="180" customWidth="1"/>
    <col min="12295" max="12295" width="11.109375" style="180" customWidth="1"/>
    <col min="12296" max="12296" width="7.6640625" style="180" customWidth="1"/>
    <col min="12297" max="12297" width="9.6640625" style="180" customWidth="1"/>
    <col min="12298" max="12298" width="9.44140625" style="180" customWidth="1"/>
    <col min="12299" max="12299" width="9.6640625" style="180" customWidth="1"/>
    <col min="12300" max="12300" width="11.109375" style="180" customWidth="1"/>
    <col min="12301" max="12301" width="12.109375" style="180" customWidth="1"/>
    <col min="12302" max="12302" width="14.88671875" style="180" customWidth="1"/>
    <col min="12303" max="12544" width="9.109375" style="180"/>
    <col min="12545" max="12545" width="7.33203125" style="180" customWidth="1"/>
    <col min="12546" max="12546" width="6.88671875" style="180" customWidth="1"/>
    <col min="12547" max="12547" width="5.5546875" style="180" customWidth="1"/>
    <col min="12548" max="12548" width="41" style="180" customWidth="1"/>
    <col min="12549" max="12549" width="8.5546875" style="180" customWidth="1"/>
    <col min="12550" max="12550" width="8.44140625" style="180" customWidth="1"/>
    <col min="12551" max="12551" width="11.109375" style="180" customWidth="1"/>
    <col min="12552" max="12552" width="7.6640625" style="180" customWidth="1"/>
    <col min="12553" max="12553" width="9.6640625" style="180" customWidth="1"/>
    <col min="12554" max="12554" width="9.44140625" style="180" customWidth="1"/>
    <col min="12555" max="12555" width="9.6640625" style="180" customWidth="1"/>
    <col min="12556" max="12556" width="11.109375" style="180" customWidth="1"/>
    <col min="12557" max="12557" width="12.109375" style="180" customWidth="1"/>
    <col min="12558" max="12558" width="14.88671875" style="180" customWidth="1"/>
    <col min="12559" max="12800" width="9.109375" style="180"/>
    <col min="12801" max="12801" width="7.33203125" style="180" customWidth="1"/>
    <col min="12802" max="12802" width="6.88671875" style="180" customWidth="1"/>
    <col min="12803" max="12803" width="5.5546875" style="180" customWidth="1"/>
    <col min="12804" max="12804" width="41" style="180" customWidth="1"/>
    <col min="12805" max="12805" width="8.5546875" style="180" customWidth="1"/>
    <col min="12806" max="12806" width="8.44140625" style="180" customWidth="1"/>
    <col min="12807" max="12807" width="11.109375" style="180" customWidth="1"/>
    <col min="12808" max="12808" width="7.6640625" style="180" customWidth="1"/>
    <col min="12809" max="12809" width="9.6640625" style="180" customWidth="1"/>
    <col min="12810" max="12810" width="9.44140625" style="180" customWidth="1"/>
    <col min="12811" max="12811" width="9.6640625" style="180" customWidth="1"/>
    <col min="12812" max="12812" width="11.109375" style="180" customWidth="1"/>
    <col min="12813" max="12813" width="12.109375" style="180" customWidth="1"/>
    <col min="12814" max="12814" width="14.88671875" style="180" customWidth="1"/>
    <col min="12815" max="13056" width="9.109375" style="180"/>
    <col min="13057" max="13057" width="7.33203125" style="180" customWidth="1"/>
    <col min="13058" max="13058" width="6.88671875" style="180" customWidth="1"/>
    <col min="13059" max="13059" width="5.5546875" style="180" customWidth="1"/>
    <col min="13060" max="13060" width="41" style="180" customWidth="1"/>
    <col min="13061" max="13061" width="8.5546875" style="180" customWidth="1"/>
    <col min="13062" max="13062" width="8.44140625" style="180" customWidth="1"/>
    <col min="13063" max="13063" width="11.109375" style="180" customWidth="1"/>
    <col min="13064" max="13064" width="7.6640625" style="180" customWidth="1"/>
    <col min="13065" max="13065" width="9.6640625" style="180" customWidth="1"/>
    <col min="13066" max="13066" width="9.44140625" style="180" customWidth="1"/>
    <col min="13067" max="13067" width="9.6640625" style="180" customWidth="1"/>
    <col min="13068" max="13068" width="11.109375" style="180" customWidth="1"/>
    <col min="13069" max="13069" width="12.109375" style="180" customWidth="1"/>
    <col min="13070" max="13070" width="14.88671875" style="180" customWidth="1"/>
    <col min="13071" max="13312" width="9.109375" style="180"/>
    <col min="13313" max="13313" width="7.33203125" style="180" customWidth="1"/>
    <col min="13314" max="13314" width="6.88671875" style="180" customWidth="1"/>
    <col min="13315" max="13315" width="5.5546875" style="180" customWidth="1"/>
    <col min="13316" max="13316" width="41" style="180" customWidth="1"/>
    <col min="13317" max="13317" width="8.5546875" style="180" customWidth="1"/>
    <col min="13318" max="13318" width="8.44140625" style="180" customWidth="1"/>
    <col min="13319" max="13319" width="11.109375" style="180" customWidth="1"/>
    <col min="13320" max="13320" width="7.6640625" style="180" customWidth="1"/>
    <col min="13321" max="13321" width="9.6640625" style="180" customWidth="1"/>
    <col min="13322" max="13322" width="9.44140625" style="180" customWidth="1"/>
    <col min="13323" max="13323" width="9.6640625" style="180" customWidth="1"/>
    <col min="13324" max="13324" width="11.109375" style="180" customWidth="1"/>
    <col min="13325" max="13325" width="12.109375" style="180" customWidth="1"/>
    <col min="13326" max="13326" width="14.88671875" style="180" customWidth="1"/>
    <col min="13327" max="13568" width="9.109375" style="180"/>
    <col min="13569" max="13569" width="7.33203125" style="180" customWidth="1"/>
    <col min="13570" max="13570" width="6.88671875" style="180" customWidth="1"/>
    <col min="13571" max="13571" width="5.5546875" style="180" customWidth="1"/>
    <col min="13572" max="13572" width="41" style="180" customWidth="1"/>
    <col min="13573" max="13573" width="8.5546875" style="180" customWidth="1"/>
    <col min="13574" max="13574" width="8.44140625" style="180" customWidth="1"/>
    <col min="13575" max="13575" width="11.109375" style="180" customWidth="1"/>
    <col min="13576" max="13576" width="7.6640625" style="180" customWidth="1"/>
    <col min="13577" max="13577" width="9.6640625" style="180" customWidth="1"/>
    <col min="13578" max="13578" width="9.44140625" style="180" customWidth="1"/>
    <col min="13579" max="13579" width="9.6640625" style="180" customWidth="1"/>
    <col min="13580" max="13580" width="11.109375" style="180" customWidth="1"/>
    <col min="13581" max="13581" width="12.109375" style="180" customWidth="1"/>
    <col min="13582" max="13582" width="14.88671875" style="180" customWidth="1"/>
    <col min="13583" max="13824" width="9.109375" style="180"/>
    <col min="13825" max="13825" width="7.33203125" style="180" customWidth="1"/>
    <col min="13826" max="13826" width="6.88671875" style="180" customWidth="1"/>
    <col min="13827" max="13827" width="5.5546875" style="180" customWidth="1"/>
    <col min="13828" max="13828" width="41" style="180" customWidth="1"/>
    <col min="13829" max="13829" width="8.5546875" style="180" customWidth="1"/>
    <col min="13830" max="13830" width="8.44140625" style="180" customWidth="1"/>
    <col min="13831" max="13831" width="11.109375" style="180" customWidth="1"/>
    <col min="13832" max="13832" width="7.6640625" style="180" customWidth="1"/>
    <col min="13833" max="13833" width="9.6640625" style="180" customWidth="1"/>
    <col min="13834" max="13834" width="9.44140625" style="180" customWidth="1"/>
    <col min="13835" max="13835" width="9.6640625" style="180" customWidth="1"/>
    <col min="13836" max="13836" width="11.109375" style="180" customWidth="1"/>
    <col min="13837" max="13837" width="12.109375" style="180" customWidth="1"/>
    <col min="13838" max="13838" width="14.88671875" style="180" customWidth="1"/>
    <col min="13839" max="14080" width="9.109375" style="180"/>
    <col min="14081" max="14081" width="7.33203125" style="180" customWidth="1"/>
    <col min="14082" max="14082" width="6.88671875" style="180" customWidth="1"/>
    <col min="14083" max="14083" width="5.5546875" style="180" customWidth="1"/>
    <col min="14084" max="14084" width="41" style="180" customWidth="1"/>
    <col min="14085" max="14085" width="8.5546875" style="180" customWidth="1"/>
    <col min="14086" max="14086" width="8.44140625" style="180" customWidth="1"/>
    <col min="14087" max="14087" width="11.109375" style="180" customWidth="1"/>
    <col min="14088" max="14088" width="7.6640625" style="180" customWidth="1"/>
    <col min="14089" max="14089" width="9.6640625" style="180" customWidth="1"/>
    <col min="14090" max="14090" width="9.44140625" style="180" customWidth="1"/>
    <col min="14091" max="14091" width="9.6640625" style="180" customWidth="1"/>
    <col min="14092" max="14092" width="11.109375" style="180" customWidth="1"/>
    <col min="14093" max="14093" width="12.109375" style="180" customWidth="1"/>
    <col min="14094" max="14094" width="14.88671875" style="180" customWidth="1"/>
    <col min="14095" max="14336" width="9.109375" style="180"/>
    <col min="14337" max="14337" width="7.33203125" style="180" customWidth="1"/>
    <col min="14338" max="14338" width="6.88671875" style="180" customWidth="1"/>
    <col min="14339" max="14339" width="5.5546875" style="180" customWidth="1"/>
    <col min="14340" max="14340" width="41" style="180" customWidth="1"/>
    <col min="14341" max="14341" width="8.5546875" style="180" customWidth="1"/>
    <col min="14342" max="14342" width="8.44140625" style="180" customWidth="1"/>
    <col min="14343" max="14343" width="11.109375" style="180" customWidth="1"/>
    <col min="14344" max="14344" width="7.6640625" style="180" customWidth="1"/>
    <col min="14345" max="14345" width="9.6640625" style="180" customWidth="1"/>
    <col min="14346" max="14346" width="9.44140625" style="180" customWidth="1"/>
    <col min="14347" max="14347" width="9.6640625" style="180" customWidth="1"/>
    <col min="14348" max="14348" width="11.109375" style="180" customWidth="1"/>
    <col min="14349" max="14349" width="12.109375" style="180" customWidth="1"/>
    <col min="14350" max="14350" width="14.88671875" style="180" customWidth="1"/>
    <col min="14351" max="14592" width="9.109375" style="180"/>
    <col min="14593" max="14593" width="7.33203125" style="180" customWidth="1"/>
    <col min="14594" max="14594" width="6.88671875" style="180" customWidth="1"/>
    <col min="14595" max="14595" width="5.5546875" style="180" customWidth="1"/>
    <col min="14596" max="14596" width="41" style="180" customWidth="1"/>
    <col min="14597" max="14597" width="8.5546875" style="180" customWidth="1"/>
    <col min="14598" max="14598" width="8.44140625" style="180" customWidth="1"/>
    <col min="14599" max="14599" width="11.109375" style="180" customWidth="1"/>
    <col min="14600" max="14600" width="7.6640625" style="180" customWidth="1"/>
    <col min="14601" max="14601" width="9.6640625" style="180" customWidth="1"/>
    <col min="14602" max="14602" width="9.44140625" style="180" customWidth="1"/>
    <col min="14603" max="14603" width="9.6640625" style="180" customWidth="1"/>
    <col min="14604" max="14604" width="11.109375" style="180" customWidth="1"/>
    <col min="14605" max="14605" width="12.109375" style="180" customWidth="1"/>
    <col min="14606" max="14606" width="14.88671875" style="180" customWidth="1"/>
    <col min="14607" max="14848" width="9.109375" style="180"/>
    <col min="14849" max="14849" width="7.33203125" style="180" customWidth="1"/>
    <col min="14850" max="14850" width="6.88671875" style="180" customWidth="1"/>
    <col min="14851" max="14851" width="5.5546875" style="180" customWidth="1"/>
    <col min="14852" max="14852" width="41" style="180" customWidth="1"/>
    <col min="14853" max="14853" width="8.5546875" style="180" customWidth="1"/>
    <col min="14854" max="14854" width="8.44140625" style="180" customWidth="1"/>
    <col min="14855" max="14855" width="11.109375" style="180" customWidth="1"/>
    <col min="14856" max="14856" width="7.6640625" style="180" customWidth="1"/>
    <col min="14857" max="14857" width="9.6640625" style="180" customWidth="1"/>
    <col min="14858" max="14858" width="9.44140625" style="180" customWidth="1"/>
    <col min="14859" max="14859" width="9.6640625" style="180" customWidth="1"/>
    <col min="14860" max="14860" width="11.109375" style="180" customWidth="1"/>
    <col min="14861" max="14861" width="12.109375" style="180" customWidth="1"/>
    <col min="14862" max="14862" width="14.88671875" style="180" customWidth="1"/>
    <col min="14863" max="15104" width="9.109375" style="180"/>
    <col min="15105" max="15105" width="7.33203125" style="180" customWidth="1"/>
    <col min="15106" max="15106" width="6.88671875" style="180" customWidth="1"/>
    <col min="15107" max="15107" width="5.5546875" style="180" customWidth="1"/>
    <col min="15108" max="15108" width="41" style="180" customWidth="1"/>
    <col min="15109" max="15109" width="8.5546875" style="180" customWidth="1"/>
    <col min="15110" max="15110" width="8.44140625" style="180" customWidth="1"/>
    <col min="15111" max="15111" width="11.109375" style="180" customWidth="1"/>
    <col min="15112" max="15112" width="7.6640625" style="180" customWidth="1"/>
    <col min="15113" max="15113" width="9.6640625" style="180" customWidth="1"/>
    <col min="15114" max="15114" width="9.44140625" style="180" customWidth="1"/>
    <col min="15115" max="15115" width="9.6640625" style="180" customWidth="1"/>
    <col min="15116" max="15116" width="11.109375" style="180" customWidth="1"/>
    <col min="15117" max="15117" width="12.109375" style="180" customWidth="1"/>
    <col min="15118" max="15118" width="14.88671875" style="180" customWidth="1"/>
    <col min="15119" max="15360" width="9.109375" style="180"/>
    <col min="15361" max="15361" width="7.33203125" style="180" customWidth="1"/>
    <col min="15362" max="15362" width="6.88671875" style="180" customWidth="1"/>
    <col min="15363" max="15363" width="5.5546875" style="180" customWidth="1"/>
    <col min="15364" max="15364" width="41" style="180" customWidth="1"/>
    <col min="15365" max="15365" width="8.5546875" style="180" customWidth="1"/>
    <col min="15366" max="15366" width="8.44140625" style="180" customWidth="1"/>
    <col min="15367" max="15367" width="11.109375" style="180" customWidth="1"/>
    <col min="15368" max="15368" width="7.6640625" style="180" customWidth="1"/>
    <col min="15369" max="15369" width="9.6640625" style="180" customWidth="1"/>
    <col min="15370" max="15370" width="9.44140625" style="180" customWidth="1"/>
    <col min="15371" max="15371" width="9.6640625" style="180" customWidth="1"/>
    <col min="15372" max="15372" width="11.109375" style="180" customWidth="1"/>
    <col min="15373" max="15373" width="12.109375" style="180" customWidth="1"/>
    <col min="15374" max="15374" width="14.88671875" style="180" customWidth="1"/>
    <col min="15375" max="15616" width="9.109375" style="180"/>
    <col min="15617" max="15617" width="7.33203125" style="180" customWidth="1"/>
    <col min="15618" max="15618" width="6.88671875" style="180" customWidth="1"/>
    <col min="15619" max="15619" width="5.5546875" style="180" customWidth="1"/>
    <col min="15620" max="15620" width="41" style="180" customWidth="1"/>
    <col min="15621" max="15621" width="8.5546875" style="180" customWidth="1"/>
    <col min="15622" max="15622" width="8.44140625" style="180" customWidth="1"/>
    <col min="15623" max="15623" width="11.109375" style="180" customWidth="1"/>
    <col min="15624" max="15624" width="7.6640625" style="180" customWidth="1"/>
    <col min="15625" max="15625" width="9.6640625" style="180" customWidth="1"/>
    <col min="15626" max="15626" width="9.44140625" style="180" customWidth="1"/>
    <col min="15627" max="15627" width="9.6640625" style="180" customWidth="1"/>
    <col min="15628" max="15628" width="11.109375" style="180" customWidth="1"/>
    <col min="15629" max="15629" width="12.109375" style="180" customWidth="1"/>
    <col min="15630" max="15630" width="14.88671875" style="180" customWidth="1"/>
    <col min="15631" max="15872" width="9.109375" style="180"/>
    <col min="15873" max="15873" width="7.33203125" style="180" customWidth="1"/>
    <col min="15874" max="15874" width="6.88671875" style="180" customWidth="1"/>
    <col min="15875" max="15875" width="5.5546875" style="180" customWidth="1"/>
    <col min="15876" max="15876" width="41" style="180" customWidth="1"/>
    <col min="15877" max="15877" width="8.5546875" style="180" customWidth="1"/>
    <col min="15878" max="15878" width="8.44140625" style="180" customWidth="1"/>
    <col min="15879" max="15879" width="11.109375" style="180" customWidth="1"/>
    <col min="15880" max="15880" width="7.6640625" style="180" customWidth="1"/>
    <col min="15881" max="15881" width="9.6640625" style="180" customWidth="1"/>
    <col min="15882" max="15882" width="9.44140625" style="180" customWidth="1"/>
    <col min="15883" max="15883" width="9.6640625" style="180" customWidth="1"/>
    <col min="15884" max="15884" width="11.109375" style="180" customWidth="1"/>
    <col min="15885" max="15885" width="12.109375" style="180" customWidth="1"/>
    <col min="15886" max="15886" width="14.88671875" style="180" customWidth="1"/>
    <col min="15887" max="16128" width="9.109375" style="180"/>
    <col min="16129" max="16129" width="7.33203125" style="180" customWidth="1"/>
    <col min="16130" max="16130" width="6.88671875" style="180" customWidth="1"/>
    <col min="16131" max="16131" width="5.5546875" style="180" customWidth="1"/>
    <col min="16132" max="16132" width="41" style="180" customWidth="1"/>
    <col min="16133" max="16133" width="8.5546875" style="180" customWidth="1"/>
    <col min="16134" max="16134" width="8.44140625" style="180" customWidth="1"/>
    <col min="16135" max="16135" width="11.109375" style="180" customWidth="1"/>
    <col min="16136" max="16136" width="7.6640625" style="180" customWidth="1"/>
    <col min="16137" max="16137" width="9.6640625" style="180" customWidth="1"/>
    <col min="16138" max="16138" width="9.44140625" style="180" customWidth="1"/>
    <col min="16139" max="16139" width="9.6640625" style="180" customWidth="1"/>
    <col min="16140" max="16140" width="11.109375" style="180" customWidth="1"/>
    <col min="16141" max="16141" width="12.109375" style="180" customWidth="1"/>
    <col min="16142" max="16142" width="14.88671875" style="180" customWidth="1"/>
    <col min="16143" max="16384" width="9.109375" style="180"/>
  </cols>
  <sheetData>
    <row r="1" spans="1:15" x14ac:dyDescent="0.3">
      <c r="A1" s="2" t="s">
        <v>0</v>
      </c>
      <c r="D1" s="3"/>
      <c r="E1" s="1"/>
      <c r="F1" s="3"/>
      <c r="G1" s="3"/>
      <c r="H1" s="3"/>
      <c r="K1" s="3"/>
      <c r="L1" s="3"/>
      <c r="M1" s="3"/>
    </row>
    <row r="2" spans="1:15" x14ac:dyDescent="0.3">
      <c r="A2" s="2"/>
      <c r="D2" s="3"/>
      <c r="E2" s="1"/>
      <c r="F2" s="3"/>
      <c r="G2" s="3"/>
      <c r="H2" s="3"/>
      <c r="K2" s="3"/>
      <c r="L2" s="3"/>
      <c r="M2" s="3"/>
    </row>
    <row r="3" spans="1:15" ht="18" x14ac:dyDescent="0.35">
      <c r="A3" s="8" t="s">
        <v>1</v>
      </c>
      <c r="E3" s="9"/>
      <c r="F3" s="243"/>
      <c r="G3" s="68"/>
      <c r="H3" s="68"/>
      <c r="I3" s="2"/>
      <c r="J3" s="2"/>
      <c r="K3" s="69"/>
      <c r="L3" s="69"/>
      <c r="M3" s="69"/>
      <c r="N3" s="184"/>
    </row>
    <row r="4" spans="1:15" ht="18" x14ac:dyDescent="0.35">
      <c r="A4" s="14"/>
      <c r="E4" s="68"/>
      <c r="F4" s="2"/>
      <c r="G4" s="2"/>
      <c r="H4" s="69"/>
      <c r="I4" s="2"/>
      <c r="J4" s="2"/>
      <c r="K4" s="70"/>
      <c r="L4" s="70"/>
      <c r="M4" s="70"/>
    </row>
    <row r="5" spans="1:15" ht="18" x14ac:dyDescent="0.35">
      <c r="A5" s="18" t="s">
        <v>189</v>
      </c>
      <c r="B5" s="99"/>
      <c r="C5" s="99"/>
      <c r="D5" s="99"/>
      <c r="E5" s="93"/>
      <c r="F5" s="14"/>
      <c r="G5" s="14"/>
      <c r="H5" s="96"/>
      <c r="I5" s="2"/>
      <c r="J5" s="2"/>
      <c r="K5" s="70"/>
      <c r="L5" s="70"/>
      <c r="M5" s="70"/>
    </row>
    <row r="6" spans="1:15" ht="18.600000000000001" thickBot="1" x14ac:dyDescent="0.4">
      <c r="A6" s="285" t="s">
        <v>205</v>
      </c>
      <c r="E6" s="93"/>
      <c r="F6" s="14"/>
      <c r="G6" s="14"/>
      <c r="H6" s="96"/>
      <c r="I6" s="2"/>
      <c r="J6" s="2"/>
      <c r="K6" s="9"/>
      <c r="L6" s="9"/>
      <c r="M6" s="9"/>
    </row>
    <row r="7" spans="1:15" ht="43.2" x14ac:dyDescent="0.3">
      <c r="A7" s="131" t="s">
        <v>2</v>
      </c>
      <c r="B7" s="131" t="s">
        <v>3</v>
      </c>
      <c r="C7" s="131" t="s">
        <v>4</v>
      </c>
      <c r="D7" s="131" t="s">
        <v>5</v>
      </c>
      <c r="E7" s="100" t="s">
        <v>6</v>
      </c>
      <c r="F7" s="131" t="s">
        <v>7</v>
      </c>
      <c r="G7" s="131" t="s">
        <v>8</v>
      </c>
      <c r="H7" s="131" t="s">
        <v>9</v>
      </c>
      <c r="I7" s="132" t="s">
        <v>10</v>
      </c>
      <c r="J7" s="133" t="s">
        <v>11</v>
      </c>
      <c r="K7" s="131" t="s">
        <v>12</v>
      </c>
      <c r="L7" s="131" t="s">
        <v>13</v>
      </c>
      <c r="M7" s="131" t="s">
        <v>14</v>
      </c>
      <c r="N7" s="131" t="s">
        <v>15</v>
      </c>
    </row>
    <row r="8" spans="1:15" ht="28.8" x14ac:dyDescent="0.3">
      <c r="A8" s="119">
        <v>80103</v>
      </c>
      <c r="B8" s="37"/>
      <c r="C8" s="38" t="s">
        <v>16</v>
      </c>
      <c r="D8" s="42" t="s">
        <v>310</v>
      </c>
      <c r="E8" s="43" t="s">
        <v>34</v>
      </c>
      <c r="F8" s="43">
        <v>8</v>
      </c>
      <c r="G8" s="40">
        <v>0</v>
      </c>
      <c r="H8" s="118">
        <v>22</v>
      </c>
      <c r="I8" s="257">
        <f t="shared" ref="I8:I30" si="0">G8*1.22</f>
        <v>0</v>
      </c>
      <c r="J8" s="257">
        <f>F8*G8</f>
        <v>0</v>
      </c>
      <c r="K8" s="257">
        <f>F8*I8</f>
        <v>0</v>
      </c>
      <c r="L8" s="257"/>
      <c r="M8" s="257"/>
      <c r="N8" s="148"/>
    </row>
    <row r="9" spans="1:15" x14ac:dyDescent="0.3">
      <c r="A9" s="36">
        <v>80104</v>
      </c>
      <c r="B9" s="37"/>
      <c r="C9" s="38" t="s">
        <v>18</v>
      </c>
      <c r="D9" s="152" t="s">
        <v>311</v>
      </c>
      <c r="E9" s="43" t="s">
        <v>103</v>
      </c>
      <c r="F9" s="43">
        <v>100</v>
      </c>
      <c r="G9" s="40">
        <v>0</v>
      </c>
      <c r="H9" s="118">
        <v>9.5</v>
      </c>
      <c r="I9" s="257">
        <f t="shared" ref="I9:I14" si="1">G9*1.095</f>
        <v>0</v>
      </c>
      <c r="J9" s="257">
        <f t="shared" ref="J9:J34" si="2">F9*G9</f>
        <v>0</v>
      </c>
      <c r="K9" s="257">
        <f t="shared" ref="K9:K34" si="3">F9*I9</f>
        <v>0</v>
      </c>
      <c r="L9" s="257"/>
      <c r="M9" s="257"/>
      <c r="N9" s="148"/>
    </row>
    <row r="10" spans="1:15" x14ac:dyDescent="0.3">
      <c r="A10" s="36">
        <v>80105</v>
      </c>
      <c r="B10" s="37"/>
      <c r="C10" s="38" t="s">
        <v>19</v>
      </c>
      <c r="D10" s="42" t="s">
        <v>104</v>
      </c>
      <c r="E10" s="43" t="s">
        <v>17</v>
      </c>
      <c r="F10" s="43">
        <v>350</v>
      </c>
      <c r="G10" s="40">
        <v>0</v>
      </c>
      <c r="H10" s="118">
        <v>9.5</v>
      </c>
      <c r="I10" s="257">
        <f t="shared" si="1"/>
        <v>0</v>
      </c>
      <c r="J10" s="257">
        <f t="shared" si="2"/>
        <v>0</v>
      </c>
      <c r="K10" s="257">
        <f t="shared" si="3"/>
        <v>0</v>
      </c>
      <c r="L10" s="257"/>
      <c r="M10" s="257"/>
      <c r="N10" s="41"/>
    </row>
    <row r="11" spans="1:15" x14ac:dyDescent="0.3">
      <c r="A11" s="36">
        <v>80106</v>
      </c>
      <c r="B11" s="37"/>
      <c r="C11" s="38" t="s">
        <v>20</v>
      </c>
      <c r="D11" s="42" t="s">
        <v>105</v>
      </c>
      <c r="E11" s="43" t="s">
        <v>103</v>
      </c>
      <c r="F11" s="43">
        <v>200</v>
      </c>
      <c r="G11" s="40">
        <v>0</v>
      </c>
      <c r="H11" s="118">
        <v>9.5</v>
      </c>
      <c r="I11" s="257">
        <f t="shared" si="1"/>
        <v>0</v>
      </c>
      <c r="J11" s="257">
        <f t="shared" si="2"/>
        <v>0</v>
      </c>
      <c r="K11" s="257">
        <f t="shared" si="3"/>
        <v>0</v>
      </c>
      <c r="L11" s="257"/>
      <c r="M11" s="257"/>
      <c r="N11" s="41"/>
      <c r="O11" s="294"/>
    </row>
    <row r="12" spans="1:15" x14ac:dyDescent="0.3">
      <c r="A12" s="36">
        <v>80107</v>
      </c>
      <c r="B12" s="37"/>
      <c r="C12" s="38" t="s">
        <v>21</v>
      </c>
      <c r="D12" s="42" t="s">
        <v>106</v>
      </c>
      <c r="E12" s="43" t="s">
        <v>17</v>
      </c>
      <c r="F12" s="43">
        <v>500</v>
      </c>
      <c r="G12" s="40">
        <v>0</v>
      </c>
      <c r="H12" s="118">
        <v>9.5</v>
      </c>
      <c r="I12" s="257">
        <f t="shared" si="1"/>
        <v>0</v>
      </c>
      <c r="J12" s="257">
        <f t="shared" si="2"/>
        <v>0</v>
      </c>
      <c r="K12" s="257">
        <f t="shared" si="3"/>
        <v>0</v>
      </c>
      <c r="L12" s="257"/>
      <c r="M12" s="257"/>
      <c r="N12" s="41"/>
    </row>
    <row r="13" spans="1:15" x14ac:dyDescent="0.3">
      <c r="A13" s="36">
        <v>80108</v>
      </c>
      <c r="B13" s="37"/>
      <c r="C13" s="38" t="s">
        <v>22</v>
      </c>
      <c r="D13" s="42" t="s">
        <v>107</v>
      </c>
      <c r="E13" s="43" t="s">
        <v>17</v>
      </c>
      <c r="F13" s="43">
        <v>600</v>
      </c>
      <c r="G13" s="40">
        <v>0</v>
      </c>
      <c r="H13" s="118">
        <v>9.5</v>
      </c>
      <c r="I13" s="257">
        <f t="shared" si="1"/>
        <v>0</v>
      </c>
      <c r="J13" s="257">
        <f t="shared" si="2"/>
        <v>0</v>
      </c>
      <c r="K13" s="257">
        <f t="shared" si="3"/>
        <v>0</v>
      </c>
      <c r="L13" s="257"/>
      <c r="M13" s="257"/>
      <c r="N13" s="41"/>
    </row>
    <row r="14" spans="1:15" x14ac:dyDescent="0.3">
      <c r="A14" s="36">
        <v>80109</v>
      </c>
      <c r="B14" s="37"/>
      <c r="C14" s="38" t="s">
        <v>24</v>
      </c>
      <c r="D14" s="42" t="s">
        <v>108</v>
      </c>
      <c r="E14" s="43" t="s">
        <v>17</v>
      </c>
      <c r="F14" s="43">
        <v>300</v>
      </c>
      <c r="G14" s="40">
        <v>0</v>
      </c>
      <c r="H14" s="118">
        <v>9.5</v>
      </c>
      <c r="I14" s="257">
        <f t="shared" si="1"/>
        <v>0</v>
      </c>
      <c r="J14" s="257">
        <f t="shared" si="2"/>
        <v>0</v>
      </c>
      <c r="K14" s="257">
        <f t="shared" si="3"/>
        <v>0</v>
      </c>
      <c r="L14" s="257"/>
      <c r="M14" s="257"/>
      <c r="N14" s="41"/>
    </row>
    <row r="15" spans="1:15" ht="28.8" x14ac:dyDescent="0.3">
      <c r="A15" s="36">
        <v>80059</v>
      </c>
      <c r="B15" s="37"/>
      <c r="C15" s="38" t="s">
        <v>25</v>
      </c>
      <c r="D15" s="270" t="s">
        <v>227</v>
      </c>
      <c r="E15" s="43" t="s">
        <v>103</v>
      </c>
      <c r="F15" s="43">
        <v>200</v>
      </c>
      <c r="G15" s="40">
        <v>0</v>
      </c>
      <c r="H15" s="118">
        <v>22</v>
      </c>
      <c r="I15" s="257">
        <f t="shared" si="0"/>
        <v>0</v>
      </c>
      <c r="J15" s="257">
        <f t="shared" si="2"/>
        <v>0</v>
      </c>
      <c r="K15" s="257">
        <f t="shared" si="3"/>
        <v>0</v>
      </c>
      <c r="L15" s="257"/>
      <c r="M15" s="257"/>
      <c r="N15" s="41"/>
    </row>
    <row r="16" spans="1:15" ht="28.8" x14ac:dyDescent="0.3">
      <c r="A16" s="36">
        <v>80111</v>
      </c>
      <c r="B16" s="37"/>
      <c r="C16" s="38" t="s">
        <v>26</v>
      </c>
      <c r="D16" s="152" t="s">
        <v>373</v>
      </c>
      <c r="E16" s="43" t="s">
        <v>103</v>
      </c>
      <c r="F16" s="43">
        <v>50</v>
      </c>
      <c r="G16" s="40">
        <v>0</v>
      </c>
      <c r="H16" s="118">
        <v>22</v>
      </c>
      <c r="I16" s="257">
        <f t="shared" si="0"/>
        <v>0</v>
      </c>
      <c r="J16" s="257">
        <f t="shared" si="2"/>
        <v>0</v>
      </c>
      <c r="K16" s="257">
        <f t="shared" si="3"/>
        <v>0</v>
      </c>
      <c r="L16" s="257"/>
      <c r="M16" s="257"/>
      <c r="N16" s="41"/>
      <c r="O16" s="105"/>
    </row>
    <row r="17" spans="1:14" x14ac:dyDescent="0.3">
      <c r="A17" s="36">
        <v>80112</v>
      </c>
      <c r="B17" s="37"/>
      <c r="C17" s="38" t="s">
        <v>27</v>
      </c>
      <c r="D17" s="42" t="s">
        <v>109</v>
      </c>
      <c r="E17" s="43" t="s">
        <v>103</v>
      </c>
      <c r="F17" s="43">
        <v>20</v>
      </c>
      <c r="G17" s="40">
        <v>0</v>
      </c>
      <c r="H17" s="118">
        <v>22</v>
      </c>
      <c r="I17" s="257">
        <f t="shared" si="0"/>
        <v>0</v>
      </c>
      <c r="J17" s="257">
        <f t="shared" si="2"/>
        <v>0</v>
      </c>
      <c r="K17" s="257">
        <f t="shared" si="3"/>
        <v>0</v>
      </c>
      <c r="L17" s="257"/>
      <c r="M17" s="257"/>
      <c r="N17" s="41"/>
    </row>
    <row r="18" spans="1:14" x14ac:dyDescent="0.3">
      <c r="A18" s="36">
        <v>80113</v>
      </c>
      <c r="B18" s="37"/>
      <c r="C18" s="38" t="s">
        <v>35</v>
      </c>
      <c r="D18" s="42" t="s">
        <v>110</v>
      </c>
      <c r="E18" s="43" t="s">
        <v>103</v>
      </c>
      <c r="F18" s="43">
        <v>100</v>
      </c>
      <c r="G18" s="40">
        <v>0</v>
      </c>
      <c r="H18" s="118">
        <v>22</v>
      </c>
      <c r="I18" s="257">
        <f t="shared" si="0"/>
        <v>0</v>
      </c>
      <c r="J18" s="257">
        <f t="shared" si="2"/>
        <v>0</v>
      </c>
      <c r="K18" s="257">
        <f t="shared" si="3"/>
        <v>0</v>
      </c>
      <c r="L18" s="257"/>
      <c r="M18" s="257"/>
      <c r="N18" s="41"/>
    </row>
    <row r="19" spans="1:14" x14ac:dyDescent="0.3">
      <c r="A19" s="36">
        <v>80115</v>
      </c>
      <c r="B19" s="37"/>
      <c r="C19" s="38" t="s">
        <v>36</v>
      </c>
      <c r="D19" s="42" t="s">
        <v>111</v>
      </c>
      <c r="E19" s="43" t="s">
        <v>103</v>
      </c>
      <c r="F19" s="43">
        <v>30</v>
      </c>
      <c r="G19" s="40">
        <v>0</v>
      </c>
      <c r="H19" s="118">
        <v>22</v>
      </c>
      <c r="I19" s="257">
        <f t="shared" si="0"/>
        <v>0</v>
      </c>
      <c r="J19" s="257">
        <f t="shared" si="2"/>
        <v>0</v>
      </c>
      <c r="K19" s="257">
        <f t="shared" si="3"/>
        <v>0</v>
      </c>
      <c r="L19" s="257"/>
      <c r="M19" s="257"/>
      <c r="N19" s="41"/>
    </row>
    <row r="20" spans="1:14" ht="28.8" x14ac:dyDescent="0.3">
      <c r="A20" s="119">
        <v>80138</v>
      </c>
      <c r="B20" s="37"/>
      <c r="C20" s="38" t="s">
        <v>37</v>
      </c>
      <c r="D20" s="148" t="s">
        <v>240</v>
      </c>
      <c r="E20" s="43" t="s">
        <v>17</v>
      </c>
      <c r="F20" s="43">
        <v>400</v>
      </c>
      <c r="G20" s="40">
        <v>0</v>
      </c>
      <c r="H20" s="118">
        <v>22</v>
      </c>
      <c r="I20" s="257">
        <f t="shared" si="0"/>
        <v>0</v>
      </c>
      <c r="J20" s="257">
        <f t="shared" si="2"/>
        <v>0</v>
      </c>
      <c r="K20" s="257">
        <f t="shared" si="3"/>
        <v>0</v>
      </c>
      <c r="L20" s="257"/>
      <c r="M20" s="257"/>
      <c r="N20" s="41"/>
    </row>
    <row r="21" spans="1:14" x14ac:dyDescent="0.3">
      <c r="A21" s="36">
        <v>80139</v>
      </c>
      <c r="B21" s="37"/>
      <c r="C21" s="38" t="s">
        <v>38</v>
      </c>
      <c r="D21" s="42" t="s">
        <v>112</v>
      </c>
      <c r="E21" s="43" t="s">
        <v>23</v>
      </c>
      <c r="F21" s="43">
        <v>400</v>
      </c>
      <c r="G21" s="40">
        <v>0</v>
      </c>
      <c r="H21" s="118">
        <v>22</v>
      </c>
      <c r="I21" s="257">
        <f t="shared" si="0"/>
        <v>0</v>
      </c>
      <c r="J21" s="257">
        <f t="shared" si="2"/>
        <v>0</v>
      </c>
      <c r="K21" s="257">
        <f t="shared" si="3"/>
        <v>0</v>
      </c>
      <c r="L21" s="257"/>
      <c r="M21" s="257"/>
      <c r="N21" s="41"/>
    </row>
    <row r="22" spans="1:14" ht="221.25" customHeight="1" x14ac:dyDescent="0.3">
      <c r="A22" s="36">
        <v>80425</v>
      </c>
      <c r="B22" s="37"/>
      <c r="C22" s="38" t="s">
        <v>39</v>
      </c>
      <c r="D22" s="270" t="s">
        <v>196</v>
      </c>
      <c r="E22" s="281" t="s">
        <v>17</v>
      </c>
      <c r="F22" s="43">
        <v>30</v>
      </c>
      <c r="G22" s="40">
        <v>0</v>
      </c>
      <c r="H22" s="118">
        <v>22</v>
      </c>
      <c r="I22" s="257">
        <f t="shared" si="0"/>
        <v>0</v>
      </c>
      <c r="J22" s="257">
        <f t="shared" si="2"/>
        <v>0</v>
      </c>
      <c r="K22" s="257">
        <f t="shared" si="3"/>
        <v>0</v>
      </c>
      <c r="L22" s="257"/>
      <c r="M22" s="257"/>
      <c r="N22" s="41"/>
    </row>
    <row r="23" spans="1:14" ht="100.8" x14ac:dyDescent="0.3">
      <c r="A23" s="36">
        <v>80142</v>
      </c>
      <c r="B23" s="37"/>
      <c r="C23" s="38" t="s">
        <v>40</v>
      </c>
      <c r="D23" s="269" t="s">
        <v>167</v>
      </c>
      <c r="E23" s="43" t="s">
        <v>23</v>
      </c>
      <c r="F23" s="43">
        <v>30</v>
      </c>
      <c r="G23" s="40">
        <v>0</v>
      </c>
      <c r="H23" s="118">
        <v>9.5</v>
      </c>
      <c r="I23" s="257">
        <f>G23*1.095</f>
        <v>0</v>
      </c>
      <c r="J23" s="257">
        <f t="shared" si="2"/>
        <v>0</v>
      </c>
      <c r="K23" s="257">
        <f t="shared" si="3"/>
        <v>0</v>
      </c>
      <c r="L23" s="257"/>
      <c r="M23" s="257"/>
      <c r="N23" s="41"/>
    </row>
    <row r="24" spans="1:14" x14ac:dyDescent="0.3">
      <c r="A24" s="36"/>
      <c r="B24" s="37"/>
      <c r="C24" s="38"/>
      <c r="D24" s="269" t="s">
        <v>312</v>
      </c>
      <c r="E24" s="158" t="s">
        <v>17</v>
      </c>
      <c r="F24" s="43">
        <v>200</v>
      </c>
      <c r="G24" s="40">
        <v>0</v>
      </c>
      <c r="H24" s="118">
        <v>9.5</v>
      </c>
      <c r="I24" s="257">
        <f t="shared" ref="I24:I25" si="4">G24*1.095</f>
        <v>0</v>
      </c>
      <c r="J24" s="257">
        <f t="shared" si="2"/>
        <v>0</v>
      </c>
      <c r="K24" s="257">
        <f t="shared" si="3"/>
        <v>0</v>
      </c>
      <c r="L24" s="257"/>
      <c r="M24" s="257"/>
      <c r="N24" s="41"/>
    </row>
    <row r="25" spans="1:14" x14ac:dyDescent="0.3">
      <c r="A25" s="36"/>
      <c r="B25" s="37"/>
      <c r="C25" s="38"/>
      <c r="D25" s="269" t="s">
        <v>313</v>
      </c>
      <c r="E25" s="158" t="s">
        <v>17</v>
      </c>
      <c r="F25" s="43">
        <v>200</v>
      </c>
      <c r="G25" s="40"/>
      <c r="H25" s="118">
        <v>9.5</v>
      </c>
      <c r="I25" s="257">
        <f t="shared" si="4"/>
        <v>0</v>
      </c>
      <c r="J25" s="257">
        <f t="shared" si="2"/>
        <v>0</v>
      </c>
      <c r="K25" s="257">
        <f t="shared" si="3"/>
        <v>0</v>
      </c>
      <c r="L25" s="257"/>
      <c r="M25" s="257"/>
      <c r="N25" s="148"/>
    </row>
    <row r="26" spans="1:14" x14ac:dyDescent="0.3">
      <c r="A26" s="119">
        <v>80144</v>
      </c>
      <c r="B26" s="37"/>
      <c r="C26" s="38" t="s">
        <v>42</v>
      </c>
      <c r="D26" s="42" t="s">
        <v>113</v>
      </c>
      <c r="E26" s="43" t="s">
        <v>17</v>
      </c>
      <c r="F26" s="43">
        <v>100</v>
      </c>
      <c r="G26" s="40">
        <v>0</v>
      </c>
      <c r="H26" s="118">
        <v>22</v>
      </c>
      <c r="I26" s="257">
        <f t="shared" si="0"/>
        <v>0</v>
      </c>
      <c r="J26" s="257">
        <f t="shared" si="2"/>
        <v>0</v>
      </c>
      <c r="K26" s="257">
        <f t="shared" si="3"/>
        <v>0</v>
      </c>
      <c r="L26" s="257"/>
      <c r="M26" s="257"/>
      <c r="N26" s="41"/>
    </row>
    <row r="27" spans="1:14" x14ac:dyDescent="0.3">
      <c r="A27" s="119">
        <v>80145</v>
      </c>
      <c r="B27" s="37"/>
      <c r="C27" s="38" t="s">
        <v>43</v>
      </c>
      <c r="D27" s="270" t="s">
        <v>193</v>
      </c>
      <c r="E27" s="43" t="s">
        <v>17</v>
      </c>
      <c r="F27" s="43">
        <v>10</v>
      </c>
      <c r="G27" s="40">
        <v>0</v>
      </c>
      <c r="H27" s="118">
        <v>22</v>
      </c>
      <c r="I27" s="257">
        <f t="shared" si="0"/>
        <v>0</v>
      </c>
      <c r="J27" s="257">
        <f t="shared" si="2"/>
        <v>0</v>
      </c>
      <c r="K27" s="257">
        <f t="shared" si="3"/>
        <v>0</v>
      </c>
      <c r="L27" s="257"/>
      <c r="M27" s="257"/>
      <c r="N27" s="41"/>
    </row>
    <row r="28" spans="1:14" x14ac:dyDescent="0.3">
      <c r="A28" s="119">
        <v>80146</v>
      </c>
      <c r="B28" s="37"/>
      <c r="C28" s="38" t="s">
        <v>44</v>
      </c>
      <c r="D28" s="152" t="s">
        <v>314</v>
      </c>
      <c r="E28" s="43" t="s">
        <v>17</v>
      </c>
      <c r="F28" s="43">
        <v>60</v>
      </c>
      <c r="G28" s="40">
        <v>0</v>
      </c>
      <c r="H28" s="118">
        <v>9.5</v>
      </c>
      <c r="I28" s="257">
        <f>G28*1.095</f>
        <v>0</v>
      </c>
      <c r="J28" s="257">
        <f t="shared" si="2"/>
        <v>0</v>
      </c>
      <c r="K28" s="257">
        <f t="shared" si="3"/>
        <v>0</v>
      </c>
      <c r="L28" s="257"/>
      <c r="M28" s="257"/>
      <c r="N28" s="148"/>
    </row>
    <row r="29" spans="1:14" ht="28.8" x14ac:dyDescent="0.3">
      <c r="A29" s="36">
        <v>80003</v>
      </c>
      <c r="B29" s="37"/>
      <c r="C29" s="38" t="s">
        <v>45</v>
      </c>
      <c r="D29" s="270" t="s">
        <v>369</v>
      </c>
      <c r="E29" s="43" t="s">
        <v>17</v>
      </c>
      <c r="F29" s="43">
        <v>10</v>
      </c>
      <c r="G29" s="40">
        <v>0</v>
      </c>
      <c r="H29" s="118">
        <v>22</v>
      </c>
      <c r="I29" s="257">
        <f t="shared" si="0"/>
        <v>0</v>
      </c>
      <c r="J29" s="257">
        <f t="shared" si="2"/>
        <v>0</v>
      </c>
      <c r="K29" s="257">
        <f t="shared" si="3"/>
        <v>0</v>
      </c>
      <c r="L29" s="257"/>
      <c r="M29" s="257"/>
      <c r="N29" s="148"/>
    </row>
    <row r="30" spans="1:14" x14ac:dyDescent="0.3">
      <c r="A30" s="36">
        <v>80004</v>
      </c>
      <c r="B30" s="37"/>
      <c r="C30" s="38" t="s">
        <v>46</v>
      </c>
      <c r="D30" s="42" t="s">
        <v>114</v>
      </c>
      <c r="E30" s="43" t="s">
        <v>17</v>
      </c>
      <c r="F30" s="43">
        <v>1</v>
      </c>
      <c r="G30" s="40">
        <v>0</v>
      </c>
      <c r="H30" s="118">
        <v>22</v>
      </c>
      <c r="I30" s="257">
        <f t="shared" si="0"/>
        <v>0</v>
      </c>
      <c r="J30" s="257">
        <f t="shared" si="2"/>
        <v>0</v>
      </c>
      <c r="K30" s="257">
        <f t="shared" si="3"/>
        <v>0</v>
      </c>
      <c r="L30" s="257"/>
      <c r="M30" s="257"/>
      <c r="N30" s="41"/>
    </row>
    <row r="31" spans="1:14" ht="28.8" x14ac:dyDescent="0.3">
      <c r="A31" s="36">
        <v>80251</v>
      </c>
      <c r="B31" s="37"/>
      <c r="C31" s="38" t="s">
        <v>48</v>
      </c>
      <c r="D31" s="42" t="s">
        <v>115</v>
      </c>
      <c r="E31" s="43" t="s">
        <v>17</v>
      </c>
      <c r="F31" s="43">
        <v>200</v>
      </c>
      <c r="G31" s="40">
        <v>0</v>
      </c>
      <c r="H31" s="118">
        <v>9.5</v>
      </c>
      <c r="I31" s="257">
        <f>G31*1.095</f>
        <v>0</v>
      </c>
      <c r="J31" s="257">
        <f t="shared" si="2"/>
        <v>0</v>
      </c>
      <c r="K31" s="257">
        <f t="shared" si="3"/>
        <v>0</v>
      </c>
      <c r="L31" s="257"/>
      <c r="M31" s="257"/>
      <c r="N31" s="41"/>
    </row>
    <row r="32" spans="1:14" x14ac:dyDescent="0.3">
      <c r="A32" s="134"/>
      <c r="B32" s="135"/>
      <c r="C32" s="136" t="s">
        <v>51</v>
      </c>
      <c r="D32" s="157" t="s">
        <v>182</v>
      </c>
      <c r="E32" s="295" t="s">
        <v>17</v>
      </c>
      <c r="F32" s="295">
        <v>5</v>
      </c>
      <c r="G32" s="137">
        <v>0</v>
      </c>
      <c r="H32" s="138">
        <v>22</v>
      </c>
      <c r="I32" s="257">
        <f t="shared" ref="I32:I35" si="5">G32*1.22</f>
        <v>0</v>
      </c>
      <c r="J32" s="296">
        <f t="shared" si="2"/>
        <v>0</v>
      </c>
      <c r="K32" s="296">
        <f t="shared" si="3"/>
        <v>0</v>
      </c>
      <c r="L32" s="296"/>
      <c r="M32" s="296"/>
      <c r="N32" s="139"/>
    </row>
    <row r="33" spans="1:256" x14ac:dyDescent="0.3">
      <c r="A33" s="134">
        <v>80162</v>
      </c>
      <c r="B33" s="135"/>
      <c r="C33" s="136" t="s">
        <v>52</v>
      </c>
      <c r="D33" s="139" t="s">
        <v>315</v>
      </c>
      <c r="E33" s="295" t="s">
        <v>17</v>
      </c>
      <c r="F33" s="295">
        <v>10</v>
      </c>
      <c r="G33" s="137">
        <v>0</v>
      </c>
      <c r="H33" s="138">
        <v>22</v>
      </c>
      <c r="I33" s="257">
        <f t="shared" si="5"/>
        <v>0</v>
      </c>
      <c r="J33" s="296">
        <f t="shared" si="2"/>
        <v>0</v>
      </c>
      <c r="K33" s="296">
        <f t="shared" si="3"/>
        <v>0</v>
      </c>
      <c r="L33" s="296"/>
      <c r="M33" s="296"/>
      <c r="N33" s="139"/>
    </row>
    <row r="34" spans="1:256" x14ac:dyDescent="0.3">
      <c r="A34" s="134">
        <v>80161</v>
      </c>
      <c r="B34" s="135"/>
      <c r="C34" s="136" t="s">
        <v>53</v>
      </c>
      <c r="D34" s="139" t="s">
        <v>316</v>
      </c>
      <c r="E34" s="295" t="s">
        <v>17</v>
      </c>
      <c r="F34" s="295">
        <v>10</v>
      </c>
      <c r="G34" s="137">
        <v>0</v>
      </c>
      <c r="H34" s="138">
        <v>22</v>
      </c>
      <c r="I34" s="257">
        <f t="shared" si="5"/>
        <v>0</v>
      </c>
      <c r="J34" s="296">
        <f t="shared" si="2"/>
        <v>0</v>
      </c>
      <c r="K34" s="296">
        <f t="shared" si="3"/>
        <v>0</v>
      </c>
      <c r="L34" s="296"/>
      <c r="M34" s="296"/>
      <c r="N34" s="139"/>
    </row>
    <row r="35" spans="1:256" ht="28.8" x14ac:dyDescent="0.3">
      <c r="A35" s="36">
        <v>80273</v>
      </c>
      <c r="B35" s="37"/>
      <c r="C35" s="38" t="s">
        <v>54</v>
      </c>
      <c r="D35" s="42" t="s">
        <v>116</v>
      </c>
      <c r="E35" s="43" t="s">
        <v>17</v>
      </c>
      <c r="F35" s="43">
        <v>5</v>
      </c>
      <c r="G35" s="40">
        <v>0</v>
      </c>
      <c r="H35" s="140">
        <v>22</v>
      </c>
      <c r="I35" s="257">
        <f t="shared" si="5"/>
        <v>0</v>
      </c>
      <c r="J35" s="257">
        <f>F35*G35</f>
        <v>0</v>
      </c>
      <c r="K35" s="257">
        <f>F35*I35</f>
        <v>0</v>
      </c>
      <c r="L35" s="37"/>
      <c r="M35" s="37"/>
      <c r="N35" s="37"/>
    </row>
    <row r="36" spans="1:256" x14ac:dyDescent="0.3">
      <c r="A36" s="85"/>
      <c r="B36" s="85"/>
      <c r="C36" s="85"/>
      <c r="D36" s="141" t="s">
        <v>28</v>
      </c>
      <c r="E36" s="142"/>
      <c r="F36" s="85"/>
      <c r="G36" s="85"/>
      <c r="H36" s="143"/>
      <c r="I36" s="144"/>
      <c r="J36" s="145">
        <f>SUM(J8:J35)</f>
        <v>0</v>
      </c>
      <c r="K36" s="145">
        <f>SUM(K8:K35)</f>
        <v>0</v>
      </c>
      <c r="L36" s="146"/>
      <c r="M36" s="146"/>
      <c r="N36" s="85"/>
    </row>
    <row r="37" spans="1:256" x14ac:dyDescent="0.3">
      <c r="E37" s="180"/>
      <c r="I37" s="180"/>
      <c r="J37" s="180"/>
    </row>
    <row r="38" spans="1:256" s="105" customFormat="1" x14ac:dyDescent="0.3">
      <c r="A38" s="226" t="s">
        <v>29</v>
      </c>
      <c r="B38" s="55"/>
      <c r="C38" s="180"/>
      <c r="D38" s="180"/>
      <c r="E38" s="53"/>
      <c r="F38" s="14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c r="BA38" s="297"/>
      <c r="BB38" s="297"/>
      <c r="BC38" s="297"/>
      <c r="BD38" s="297"/>
      <c r="BE38" s="297"/>
      <c r="BF38" s="297"/>
      <c r="BG38" s="297"/>
      <c r="BH38" s="297"/>
      <c r="BI38" s="297"/>
      <c r="BJ38" s="297"/>
      <c r="BK38" s="297"/>
      <c r="BL38" s="297"/>
      <c r="BM38" s="297"/>
      <c r="BN38" s="297"/>
      <c r="BO38" s="297"/>
      <c r="BP38" s="297"/>
      <c r="BQ38" s="297"/>
      <c r="BR38" s="297"/>
      <c r="BS38" s="297"/>
      <c r="BT38" s="297"/>
      <c r="BU38" s="297"/>
      <c r="BV38" s="297"/>
      <c r="BW38" s="297"/>
      <c r="BX38" s="297"/>
      <c r="BY38" s="297"/>
      <c r="BZ38" s="297"/>
      <c r="CA38" s="297"/>
      <c r="CB38" s="297"/>
      <c r="CC38" s="297"/>
      <c r="CD38" s="297"/>
      <c r="CE38" s="297"/>
      <c r="CF38" s="297"/>
      <c r="CG38" s="297"/>
      <c r="CH38" s="297"/>
      <c r="CI38" s="297"/>
      <c r="CJ38" s="297"/>
      <c r="CK38" s="297"/>
      <c r="CL38" s="297"/>
      <c r="CM38" s="297"/>
      <c r="CN38" s="297"/>
      <c r="CO38" s="297"/>
      <c r="CP38" s="297"/>
      <c r="CQ38" s="297"/>
      <c r="CR38" s="297"/>
      <c r="CS38" s="297"/>
      <c r="CT38" s="297"/>
      <c r="CU38" s="297"/>
      <c r="CV38" s="297"/>
      <c r="CW38" s="297"/>
      <c r="CX38" s="297"/>
      <c r="CY38" s="297"/>
      <c r="CZ38" s="297"/>
      <c r="DA38" s="297"/>
      <c r="DB38" s="297"/>
      <c r="DC38" s="297"/>
      <c r="DD38" s="297"/>
      <c r="DE38" s="297"/>
      <c r="DF38" s="297"/>
      <c r="DG38" s="297"/>
      <c r="DH38" s="297"/>
      <c r="DI38" s="297"/>
      <c r="DJ38" s="297"/>
      <c r="DK38" s="297"/>
      <c r="DL38" s="297"/>
      <c r="DM38" s="297"/>
      <c r="DN38" s="297"/>
      <c r="DO38" s="297"/>
      <c r="DP38" s="297"/>
      <c r="DQ38" s="297"/>
      <c r="DR38" s="297"/>
      <c r="DS38" s="297"/>
      <c r="DT38" s="297"/>
      <c r="DU38" s="297"/>
      <c r="DV38" s="297"/>
      <c r="DW38" s="297"/>
      <c r="DX38" s="297"/>
      <c r="DY38" s="297"/>
      <c r="DZ38" s="297"/>
      <c r="EA38" s="297"/>
      <c r="EB38" s="297"/>
      <c r="EC38" s="297"/>
      <c r="ED38" s="297"/>
      <c r="EE38" s="297"/>
      <c r="EF38" s="297"/>
      <c r="EG38" s="297"/>
      <c r="EH38" s="297"/>
      <c r="EI38" s="297"/>
      <c r="EJ38" s="297"/>
      <c r="EK38" s="297"/>
      <c r="EL38" s="297"/>
      <c r="EM38" s="297"/>
      <c r="EN38" s="297"/>
      <c r="EO38" s="297"/>
      <c r="EP38" s="297"/>
      <c r="EQ38" s="297"/>
      <c r="ER38" s="297"/>
      <c r="ES38" s="297"/>
      <c r="ET38" s="297"/>
      <c r="EU38" s="297"/>
      <c r="EV38" s="297"/>
      <c r="EW38" s="297"/>
      <c r="EX38" s="297"/>
      <c r="EY38" s="297"/>
      <c r="EZ38" s="297"/>
      <c r="FA38" s="297"/>
      <c r="FB38" s="297"/>
      <c r="FC38" s="297"/>
      <c r="FD38" s="297"/>
      <c r="FE38" s="297"/>
      <c r="FF38" s="297"/>
      <c r="FG38" s="297"/>
      <c r="FH38" s="297"/>
      <c r="FI38" s="297"/>
      <c r="FJ38" s="297"/>
      <c r="FK38" s="297"/>
      <c r="FL38" s="297"/>
      <c r="FM38" s="297"/>
      <c r="FN38" s="297"/>
      <c r="FO38" s="297"/>
      <c r="FP38" s="297"/>
      <c r="FQ38" s="297"/>
      <c r="FR38" s="297"/>
      <c r="FS38" s="297"/>
      <c r="FT38" s="297"/>
      <c r="FU38" s="297"/>
      <c r="FV38" s="297"/>
      <c r="FW38" s="297"/>
      <c r="FX38" s="297"/>
      <c r="FY38" s="297"/>
      <c r="FZ38" s="297"/>
      <c r="GA38" s="297"/>
      <c r="GB38" s="297"/>
      <c r="GC38" s="297"/>
      <c r="GD38" s="297"/>
      <c r="GE38" s="297"/>
      <c r="GF38" s="297"/>
      <c r="GG38" s="297"/>
      <c r="GH38" s="297"/>
      <c r="GI38" s="297"/>
      <c r="GJ38" s="297"/>
      <c r="GK38" s="297"/>
      <c r="GL38" s="297"/>
      <c r="GM38" s="297"/>
      <c r="GN38" s="297"/>
      <c r="GO38" s="297"/>
      <c r="GP38" s="297"/>
      <c r="GQ38" s="297"/>
      <c r="GR38" s="297"/>
      <c r="GS38" s="297"/>
      <c r="GT38" s="297"/>
      <c r="GU38" s="297"/>
      <c r="GV38" s="297"/>
      <c r="GW38" s="297"/>
      <c r="GX38" s="297"/>
      <c r="GY38" s="297"/>
      <c r="GZ38" s="297"/>
      <c r="HA38" s="297"/>
      <c r="HB38" s="297"/>
      <c r="HC38" s="297"/>
      <c r="HD38" s="297"/>
      <c r="HE38" s="297"/>
      <c r="HF38" s="297"/>
      <c r="HG38" s="297"/>
      <c r="HH38" s="297"/>
      <c r="HI38" s="297"/>
      <c r="HJ38" s="297"/>
      <c r="HK38" s="297"/>
      <c r="HL38" s="297"/>
      <c r="HM38" s="297"/>
      <c r="HN38" s="297"/>
      <c r="HO38" s="297"/>
      <c r="HP38" s="297"/>
      <c r="HQ38" s="297"/>
      <c r="HR38" s="297"/>
      <c r="HS38" s="297"/>
      <c r="HT38" s="297"/>
      <c r="HU38" s="297"/>
      <c r="HV38" s="297"/>
      <c r="HW38" s="297"/>
      <c r="HX38" s="297"/>
      <c r="HY38" s="297"/>
      <c r="HZ38" s="297"/>
      <c r="IA38" s="297"/>
      <c r="IB38" s="297"/>
      <c r="IC38" s="297"/>
      <c r="ID38" s="297"/>
      <c r="IE38" s="297"/>
      <c r="IF38" s="297"/>
      <c r="IG38" s="297"/>
      <c r="IH38" s="297"/>
      <c r="II38" s="297"/>
      <c r="IJ38" s="297"/>
      <c r="IK38" s="297"/>
      <c r="IL38" s="297"/>
      <c r="IM38" s="297"/>
      <c r="IN38" s="297"/>
      <c r="IO38" s="297"/>
      <c r="IP38" s="297"/>
      <c r="IQ38" s="297"/>
      <c r="IR38" s="297"/>
      <c r="IS38" s="297"/>
      <c r="IT38" s="297"/>
      <c r="IU38" s="297"/>
      <c r="IV38" s="297"/>
    </row>
    <row r="39" spans="1:256" x14ac:dyDescent="0.3">
      <c r="A39" s="89" t="s">
        <v>30</v>
      </c>
      <c r="B39" s="89"/>
      <c r="C39" s="55"/>
      <c r="D39" s="222"/>
      <c r="E39" s="192"/>
      <c r="I39" s="180"/>
      <c r="J39" s="180"/>
    </row>
    <row r="40" spans="1:256" x14ac:dyDescent="0.3">
      <c r="A40" s="176" t="s">
        <v>31</v>
      </c>
      <c r="B40" s="174"/>
      <c r="C40" s="89"/>
      <c r="E40" s="222"/>
      <c r="F40" s="177"/>
      <c r="G40" s="176"/>
      <c r="H40" s="176"/>
      <c r="I40" s="177"/>
      <c r="J40" s="177"/>
      <c r="K40" s="176"/>
      <c r="L40" s="176"/>
      <c r="M40" s="176"/>
      <c r="N40" s="176"/>
    </row>
    <row r="41" spans="1:256" ht="18" customHeight="1" x14ac:dyDescent="0.3">
      <c r="C41" s="174"/>
      <c r="D41" s="174"/>
      <c r="G41" s="147"/>
      <c r="H41" s="147"/>
      <c r="I41" s="147"/>
      <c r="J41" s="147"/>
      <c r="K41" s="147"/>
      <c r="L41" s="147"/>
      <c r="M41" s="147"/>
      <c r="N41" s="147"/>
    </row>
    <row r="42" spans="1:256" x14ac:dyDescent="0.3">
      <c r="E42" s="262" t="s">
        <v>32</v>
      </c>
    </row>
    <row r="43" spans="1:256" x14ac:dyDescent="0.3">
      <c r="G43" s="177"/>
      <c r="H43" s="177"/>
      <c r="I43" s="177"/>
      <c r="J43" s="177"/>
      <c r="K43" s="177"/>
      <c r="L43" s="177"/>
      <c r="M43" s="177"/>
      <c r="N43" s="177"/>
    </row>
  </sheetData>
  <protectedRanges>
    <protectedRange sqref="B8:B35" name="Obseg2"/>
    <protectedRange sqref="D33:D34 G8:N35" name="Obseg1"/>
  </protectedRange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16" workbookViewId="0">
      <selection activeCell="D34" sqref="D34"/>
    </sheetView>
  </sheetViews>
  <sheetFormatPr defaultRowHeight="17.399999999999999" x14ac:dyDescent="0.3"/>
  <cols>
    <col min="1" max="1" width="7.33203125" style="180" customWidth="1"/>
    <col min="2" max="2" width="8" style="180" customWidth="1"/>
    <col min="3" max="3" width="4.88671875" style="180" customWidth="1"/>
    <col min="4" max="4" width="41" style="180" customWidth="1"/>
    <col min="5" max="5" width="8.5546875" style="53" customWidth="1"/>
    <col min="6" max="6" width="8.5546875" style="180" customWidth="1"/>
    <col min="7" max="7" width="11.109375" style="180" customWidth="1"/>
    <col min="8" max="8" width="7.33203125" style="180" customWidth="1"/>
    <col min="9" max="9" width="9.88671875" style="3" customWidth="1"/>
    <col min="10" max="10" width="10.44140625" style="3" customWidth="1"/>
    <col min="11" max="11" width="9.88671875" style="180" customWidth="1"/>
    <col min="12" max="12" width="10" style="180" customWidth="1"/>
    <col min="13" max="13" width="9.5546875" style="180" customWidth="1"/>
    <col min="14" max="14" width="41.44140625" style="180" customWidth="1"/>
    <col min="15" max="256" width="9.109375" style="180"/>
    <col min="257" max="257" width="7.33203125" style="180" customWidth="1"/>
    <col min="258" max="258" width="8" style="180" customWidth="1"/>
    <col min="259" max="259" width="4.88671875" style="180" customWidth="1"/>
    <col min="260" max="260" width="41" style="180" customWidth="1"/>
    <col min="261" max="262" width="8.5546875" style="180" customWidth="1"/>
    <col min="263" max="263" width="11.109375" style="180" customWidth="1"/>
    <col min="264" max="264" width="7.33203125" style="180" customWidth="1"/>
    <col min="265" max="265" width="9.88671875" style="180" customWidth="1"/>
    <col min="266" max="266" width="10.44140625" style="180" customWidth="1"/>
    <col min="267" max="267" width="9.88671875" style="180" customWidth="1"/>
    <col min="268" max="268" width="10" style="180" customWidth="1"/>
    <col min="269" max="269" width="9.5546875" style="180" customWidth="1"/>
    <col min="270" max="270" width="14.88671875" style="180" customWidth="1"/>
    <col min="271" max="512" width="9.109375" style="180"/>
    <col min="513" max="513" width="7.33203125" style="180" customWidth="1"/>
    <col min="514" max="514" width="8" style="180" customWidth="1"/>
    <col min="515" max="515" width="4.88671875" style="180" customWidth="1"/>
    <col min="516" max="516" width="41" style="180" customWidth="1"/>
    <col min="517" max="518" width="8.5546875" style="180" customWidth="1"/>
    <col min="519" max="519" width="11.109375" style="180" customWidth="1"/>
    <col min="520" max="520" width="7.33203125" style="180" customWidth="1"/>
    <col min="521" max="521" width="9.88671875" style="180" customWidth="1"/>
    <col min="522" max="522" width="10.44140625" style="180" customWidth="1"/>
    <col min="523" max="523" width="9.88671875" style="180" customWidth="1"/>
    <col min="524" max="524" width="10" style="180" customWidth="1"/>
    <col min="525" max="525" width="9.5546875" style="180" customWidth="1"/>
    <col min="526" max="526" width="14.88671875" style="180" customWidth="1"/>
    <col min="527" max="768" width="9.109375" style="180"/>
    <col min="769" max="769" width="7.33203125" style="180" customWidth="1"/>
    <col min="770" max="770" width="8" style="180" customWidth="1"/>
    <col min="771" max="771" width="4.88671875" style="180" customWidth="1"/>
    <col min="772" max="772" width="41" style="180" customWidth="1"/>
    <col min="773" max="774" width="8.5546875" style="180" customWidth="1"/>
    <col min="775" max="775" width="11.109375" style="180" customWidth="1"/>
    <col min="776" max="776" width="7.33203125" style="180" customWidth="1"/>
    <col min="777" max="777" width="9.88671875" style="180" customWidth="1"/>
    <col min="778" max="778" width="10.44140625" style="180" customWidth="1"/>
    <col min="779" max="779" width="9.88671875" style="180" customWidth="1"/>
    <col min="780" max="780" width="10" style="180" customWidth="1"/>
    <col min="781" max="781" width="9.5546875" style="180" customWidth="1"/>
    <col min="782" max="782" width="14.88671875" style="180" customWidth="1"/>
    <col min="783" max="1024" width="9.109375" style="180"/>
    <col min="1025" max="1025" width="7.33203125" style="180" customWidth="1"/>
    <col min="1026" max="1026" width="8" style="180" customWidth="1"/>
    <col min="1027" max="1027" width="4.88671875" style="180" customWidth="1"/>
    <col min="1028" max="1028" width="41" style="180" customWidth="1"/>
    <col min="1029" max="1030" width="8.5546875" style="180" customWidth="1"/>
    <col min="1031" max="1031" width="11.109375" style="180" customWidth="1"/>
    <col min="1032" max="1032" width="7.33203125" style="180" customWidth="1"/>
    <col min="1033" max="1033" width="9.88671875" style="180" customWidth="1"/>
    <col min="1034" max="1034" width="10.44140625" style="180" customWidth="1"/>
    <col min="1035" max="1035" width="9.88671875" style="180" customWidth="1"/>
    <col min="1036" max="1036" width="10" style="180" customWidth="1"/>
    <col min="1037" max="1037" width="9.5546875" style="180" customWidth="1"/>
    <col min="1038" max="1038" width="14.88671875" style="180" customWidth="1"/>
    <col min="1039" max="1280" width="9.109375" style="180"/>
    <col min="1281" max="1281" width="7.33203125" style="180" customWidth="1"/>
    <col min="1282" max="1282" width="8" style="180" customWidth="1"/>
    <col min="1283" max="1283" width="4.88671875" style="180" customWidth="1"/>
    <col min="1284" max="1284" width="41" style="180" customWidth="1"/>
    <col min="1285" max="1286" width="8.5546875" style="180" customWidth="1"/>
    <col min="1287" max="1287" width="11.109375" style="180" customWidth="1"/>
    <col min="1288" max="1288" width="7.33203125" style="180" customWidth="1"/>
    <col min="1289" max="1289" width="9.88671875" style="180" customWidth="1"/>
    <col min="1290" max="1290" width="10.44140625" style="180" customWidth="1"/>
    <col min="1291" max="1291" width="9.88671875" style="180" customWidth="1"/>
    <col min="1292" max="1292" width="10" style="180" customWidth="1"/>
    <col min="1293" max="1293" width="9.5546875" style="180" customWidth="1"/>
    <col min="1294" max="1294" width="14.88671875" style="180" customWidth="1"/>
    <col min="1295" max="1536" width="9.109375" style="180"/>
    <col min="1537" max="1537" width="7.33203125" style="180" customWidth="1"/>
    <col min="1538" max="1538" width="8" style="180" customWidth="1"/>
    <col min="1539" max="1539" width="4.88671875" style="180" customWidth="1"/>
    <col min="1540" max="1540" width="41" style="180" customWidth="1"/>
    <col min="1541" max="1542" width="8.5546875" style="180" customWidth="1"/>
    <col min="1543" max="1543" width="11.109375" style="180" customWidth="1"/>
    <col min="1544" max="1544" width="7.33203125" style="180" customWidth="1"/>
    <col min="1545" max="1545" width="9.88671875" style="180" customWidth="1"/>
    <col min="1546" max="1546" width="10.44140625" style="180" customWidth="1"/>
    <col min="1547" max="1547" width="9.88671875" style="180" customWidth="1"/>
    <col min="1548" max="1548" width="10" style="180" customWidth="1"/>
    <col min="1549" max="1549" width="9.5546875" style="180" customWidth="1"/>
    <col min="1550" max="1550" width="14.88671875" style="180" customWidth="1"/>
    <col min="1551" max="1792" width="9.109375" style="180"/>
    <col min="1793" max="1793" width="7.33203125" style="180" customWidth="1"/>
    <col min="1794" max="1794" width="8" style="180" customWidth="1"/>
    <col min="1795" max="1795" width="4.88671875" style="180" customWidth="1"/>
    <col min="1796" max="1796" width="41" style="180" customWidth="1"/>
    <col min="1797" max="1798" width="8.5546875" style="180" customWidth="1"/>
    <col min="1799" max="1799" width="11.109375" style="180" customWidth="1"/>
    <col min="1800" max="1800" width="7.33203125" style="180" customWidth="1"/>
    <col min="1801" max="1801" width="9.88671875" style="180" customWidth="1"/>
    <col min="1802" max="1802" width="10.44140625" style="180" customWidth="1"/>
    <col min="1803" max="1803" width="9.88671875" style="180" customWidth="1"/>
    <col min="1804" max="1804" width="10" style="180" customWidth="1"/>
    <col min="1805" max="1805" width="9.5546875" style="180" customWidth="1"/>
    <col min="1806" max="1806" width="14.88671875" style="180" customWidth="1"/>
    <col min="1807" max="2048" width="9.109375" style="180"/>
    <col min="2049" max="2049" width="7.33203125" style="180" customWidth="1"/>
    <col min="2050" max="2050" width="8" style="180" customWidth="1"/>
    <col min="2051" max="2051" width="4.88671875" style="180" customWidth="1"/>
    <col min="2052" max="2052" width="41" style="180" customWidth="1"/>
    <col min="2053" max="2054" width="8.5546875" style="180" customWidth="1"/>
    <col min="2055" max="2055" width="11.109375" style="180" customWidth="1"/>
    <col min="2056" max="2056" width="7.33203125" style="180" customWidth="1"/>
    <col min="2057" max="2057" width="9.88671875" style="180" customWidth="1"/>
    <col min="2058" max="2058" width="10.44140625" style="180" customWidth="1"/>
    <col min="2059" max="2059" width="9.88671875" style="180" customWidth="1"/>
    <col min="2060" max="2060" width="10" style="180" customWidth="1"/>
    <col min="2061" max="2061" width="9.5546875" style="180" customWidth="1"/>
    <col min="2062" max="2062" width="14.88671875" style="180" customWidth="1"/>
    <col min="2063" max="2304" width="9.109375" style="180"/>
    <col min="2305" max="2305" width="7.33203125" style="180" customWidth="1"/>
    <col min="2306" max="2306" width="8" style="180" customWidth="1"/>
    <col min="2307" max="2307" width="4.88671875" style="180" customWidth="1"/>
    <col min="2308" max="2308" width="41" style="180" customWidth="1"/>
    <col min="2309" max="2310" width="8.5546875" style="180" customWidth="1"/>
    <col min="2311" max="2311" width="11.109375" style="180" customWidth="1"/>
    <col min="2312" max="2312" width="7.33203125" style="180" customWidth="1"/>
    <col min="2313" max="2313" width="9.88671875" style="180" customWidth="1"/>
    <col min="2314" max="2314" width="10.44140625" style="180" customWidth="1"/>
    <col min="2315" max="2315" width="9.88671875" style="180" customWidth="1"/>
    <col min="2316" max="2316" width="10" style="180" customWidth="1"/>
    <col min="2317" max="2317" width="9.5546875" style="180" customWidth="1"/>
    <col min="2318" max="2318" width="14.88671875" style="180" customWidth="1"/>
    <col min="2319" max="2560" width="9.109375" style="180"/>
    <col min="2561" max="2561" width="7.33203125" style="180" customWidth="1"/>
    <col min="2562" max="2562" width="8" style="180" customWidth="1"/>
    <col min="2563" max="2563" width="4.88671875" style="180" customWidth="1"/>
    <col min="2564" max="2564" width="41" style="180" customWidth="1"/>
    <col min="2565" max="2566" width="8.5546875" style="180" customWidth="1"/>
    <col min="2567" max="2567" width="11.109375" style="180" customWidth="1"/>
    <col min="2568" max="2568" width="7.33203125" style="180" customWidth="1"/>
    <col min="2569" max="2569" width="9.88671875" style="180" customWidth="1"/>
    <col min="2570" max="2570" width="10.44140625" style="180" customWidth="1"/>
    <col min="2571" max="2571" width="9.88671875" style="180" customWidth="1"/>
    <col min="2572" max="2572" width="10" style="180" customWidth="1"/>
    <col min="2573" max="2573" width="9.5546875" style="180" customWidth="1"/>
    <col min="2574" max="2574" width="14.88671875" style="180" customWidth="1"/>
    <col min="2575" max="2816" width="9.109375" style="180"/>
    <col min="2817" max="2817" width="7.33203125" style="180" customWidth="1"/>
    <col min="2818" max="2818" width="8" style="180" customWidth="1"/>
    <col min="2819" max="2819" width="4.88671875" style="180" customWidth="1"/>
    <col min="2820" max="2820" width="41" style="180" customWidth="1"/>
    <col min="2821" max="2822" width="8.5546875" style="180" customWidth="1"/>
    <col min="2823" max="2823" width="11.109375" style="180" customWidth="1"/>
    <col min="2824" max="2824" width="7.33203125" style="180" customWidth="1"/>
    <col min="2825" max="2825" width="9.88671875" style="180" customWidth="1"/>
    <col min="2826" max="2826" width="10.44140625" style="180" customWidth="1"/>
    <col min="2827" max="2827" width="9.88671875" style="180" customWidth="1"/>
    <col min="2828" max="2828" width="10" style="180" customWidth="1"/>
    <col min="2829" max="2829" width="9.5546875" style="180" customWidth="1"/>
    <col min="2830" max="2830" width="14.88671875" style="180" customWidth="1"/>
    <col min="2831" max="3072" width="9.109375" style="180"/>
    <col min="3073" max="3073" width="7.33203125" style="180" customWidth="1"/>
    <col min="3074" max="3074" width="8" style="180" customWidth="1"/>
    <col min="3075" max="3075" width="4.88671875" style="180" customWidth="1"/>
    <col min="3076" max="3076" width="41" style="180" customWidth="1"/>
    <col min="3077" max="3078" width="8.5546875" style="180" customWidth="1"/>
    <col min="3079" max="3079" width="11.109375" style="180" customWidth="1"/>
    <col min="3080" max="3080" width="7.33203125" style="180" customWidth="1"/>
    <col min="3081" max="3081" width="9.88671875" style="180" customWidth="1"/>
    <col min="3082" max="3082" width="10.44140625" style="180" customWidth="1"/>
    <col min="3083" max="3083" width="9.88671875" style="180" customWidth="1"/>
    <col min="3084" max="3084" width="10" style="180" customWidth="1"/>
    <col min="3085" max="3085" width="9.5546875" style="180" customWidth="1"/>
    <col min="3086" max="3086" width="14.88671875" style="180" customWidth="1"/>
    <col min="3087" max="3328" width="9.109375" style="180"/>
    <col min="3329" max="3329" width="7.33203125" style="180" customWidth="1"/>
    <col min="3330" max="3330" width="8" style="180" customWidth="1"/>
    <col min="3331" max="3331" width="4.88671875" style="180" customWidth="1"/>
    <col min="3332" max="3332" width="41" style="180" customWidth="1"/>
    <col min="3333" max="3334" width="8.5546875" style="180" customWidth="1"/>
    <col min="3335" max="3335" width="11.109375" style="180" customWidth="1"/>
    <col min="3336" max="3336" width="7.33203125" style="180" customWidth="1"/>
    <col min="3337" max="3337" width="9.88671875" style="180" customWidth="1"/>
    <col min="3338" max="3338" width="10.44140625" style="180" customWidth="1"/>
    <col min="3339" max="3339" width="9.88671875" style="180" customWidth="1"/>
    <col min="3340" max="3340" width="10" style="180" customWidth="1"/>
    <col min="3341" max="3341" width="9.5546875" style="180" customWidth="1"/>
    <col min="3342" max="3342" width="14.88671875" style="180" customWidth="1"/>
    <col min="3343" max="3584" width="9.109375" style="180"/>
    <col min="3585" max="3585" width="7.33203125" style="180" customWidth="1"/>
    <col min="3586" max="3586" width="8" style="180" customWidth="1"/>
    <col min="3587" max="3587" width="4.88671875" style="180" customWidth="1"/>
    <col min="3588" max="3588" width="41" style="180" customWidth="1"/>
    <col min="3589" max="3590" width="8.5546875" style="180" customWidth="1"/>
    <col min="3591" max="3591" width="11.109375" style="180" customWidth="1"/>
    <col min="3592" max="3592" width="7.33203125" style="180" customWidth="1"/>
    <col min="3593" max="3593" width="9.88671875" style="180" customWidth="1"/>
    <col min="3594" max="3594" width="10.44140625" style="180" customWidth="1"/>
    <col min="3595" max="3595" width="9.88671875" style="180" customWidth="1"/>
    <col min="3596" max="3596" width="10" style="180" customWidth="1"/>
    <col min="3597" max="3597" width="9.5546875" style="180" customWidth="1"/>
    <col min="3598" max="3598" width="14.88671875" style="180" customWidth="1"/>
    <col min="3599" max="3840" width="9.109375" style="180"/>
    <col min="3841" max="3841" width="7.33203125" style="180" customWidth="1"/>
    <col min="3842" max="3842" width="8" style="180" customWidth="1"/>
    <col min="3843" max="3843" width="4.88671875" style="180" customWidth="1"/>
    <col min="3844" max="3844" width="41" style="180" customWidth="1"/>
    <col min="3845" max="3846" width="8.5546875" style="180" customWidth="1"/>
    <col min="3847" max="3847" width="11.109375" style="180" customWidth="1"/>
    <col min="3848" max="3848" width="7.33203125" style="180" customWidth="1"/>
    <col min="3849" max="3849" width="9.88671875" style="180" customWidth="1"/>
    <col min="3850" max="3850" width="10.44140625" style="180" customWidth="1"/>
    <col min="3851" max="3851" width="9.88671875" style="180" customWidth="1"/>
    <col min="3852" max="3852" width="10" style="180" customWidth="1"/>
    <col min="3853" max="3853" width="9.5546875" style="180" customWidth="1"/>
    <col min="3854" max="3854" width="14.88671875" style="180" customWidth="1"/>
    <col min="3855" max="4096" width="9.109375" style="180"/>
    <col min="4097" max="4097" width="7.33203125" style="180" customWidth="1"/>
    <col min="4098" max="4098" width="8" style="180" customWidth="1"/>
    <col min="4099" max="4099" width="4.88671875" style="180" customWidth="1"/>
    <col min="4100" max="4100" width="41" style="180" customWidth="1"/>
    <col min="4101" max="4102" width="8.5546875" style="180" customWidth="1"/>
    <col min="4103" max="4103" width="11.109375" style="180" customWidth="1"/>
    <col min="4104" max="4104" width="7.33203125" style="180" customWidth="1"/>
    <col min="4105" max="4105" width="9.88671875" style="180" customWidth="1"/>
    <col min="4106" max="4106" width="10.44140625" style="180" customWidth="1"/>
    <col min="4107" max="4107" width="9.88671875" style="180" customWidth="1"/>
    <col min="4108" max="4108" width="10" style="180" customWidth="1"/>
    <col min="4109" max="4109" width="9.5546875" style="180" customWidth="1"/>
    <col min="4110" max="4110" width="14.88671875" style="180" customWidth="1"/>
    <col min="4111" max="4352" width="9.109375" style="180"/>
    <col min="4353" max="4353" width="7.33203125" style="180" customWidth="1"/>
    <col min="4354" max="4354" width="8" style="180" customWidth="1"/>
    <col min="4355" max="4355" width="4.88671875" style="180" customWidth="1"/>
    <col min="4356" max="4356" width="41" style="180" customWidth="1"/>
    <col min="4357" max="4358" width="8.5546875" style="180" customWidth="1"/>
    <col min="4359" max="4359" width="11.109375" style="180" customWidth="1"/>
    <col min="4360" max="4360" width="7.33203125" style="180" customWidth="1"/>
    <col min="4361" max="4361" width="9.88671875" style="180" customWidth="1"/>
    <col min="4362" max="4362" width="10.44140625" style="180" customWidth="1"/>
    <col min="4363" max="4363" width="9.88671875" style="180" customWidth="1"/>
    <col min="4364" max="4364" width="10" style="180" customWidth="1"/>
    <col min="4365" max="4365" width="9.5546875" style="180" customWidth="1"/>
    <col min="4366" max="4366" width="14.88671875" style="180" customWidth="1"/>
    <col min="4367" max="4608" width="9.109375" style="180"/>
    <col min="4609" max="4609" width="7.33203125" style="180" customWidth="1"/>
    <col min="4610" max="4610" width="8" style="180" customWidth="1"/>
    <col min="4611" max="4611" width="4.88671875" style="180" customWidth="1"/>
    <col min="4612" max="4612" width="41" style="180" customWidth="1"/>
    <col min="4613" max="4614" width="8.5546875" style="180" customWidth="1"/>
    <col min="4615" max="4615" width="11.109375" style="180" customWidth="1"/>
    <col min="4616" max="4616" width="7.33203125" style="180" customWidth="1"/>
    <col min="4617" max="4617" width="9.88671875" style="180" customWidth="1"/>
    <col min="4618" max="4618" width="10.44140625" style="180" customWidth="1"/>
    <col min="4619" max="4619" width="9.88671875" style="180" customWidth="1"/>
    <col min="4620" max="4620" width="10" style="180" customWidth="1"/>
    <col min="4621" max="4621" width="9.5546875" style="180" customWidth="1"/>
    <col min="4622" max="4622" width="14.88671875" style="180" customWidth="1"/>
    <col min="4623" max="4864" width="9.109375" style="180"/>
    <col min="4865" max="4865" width="7.33203125" style="180" customWidth="1"/>
    <col min="4866" max="4866" width="8" style="180" customWidth="1"/>
    <col min="4867" max="4867" width="4.88671875" style="180" customWidth="1"/>
    <col min="4868" max="4868" width="41" style="180" customWidth="1"/>
    <col min="4869" max="4870" width="8.5546875" style="180" customWidth="1"/>
    <col min="4871" max="4871" width="11.109375" style="180" customWidth="1"/>
    <col min="4872" max="4872" width="7.33203125" style="180" customWidth="1"/>
    <col min="4873" max="4873" width="9.88671875" style="180" customWidth="1"/>
    <col min="4874" max="4874" width="10.44140625" style="180" customWidth="1"/>
    <col min="4875" max="4875" width="9.88671875" style="180" customWidth="1"/>
    <col min="4876" max="4876" width="10" style="180" customWidth="1"/>
    <col min="4877" max="4877" width="9.5546875" style="180" customWidth="1"/>
    <col min="4878" max="4878" width="14.88671875" style="180" customWidth="1"/>
    <col min="4879" max="5120" width="9.109375" style="180"/>
    <col min="5121" max="5121" width="7.33203125" style="180" customWidth="1"/>
    <col min="5122" max="5122" width="8" style="180" customWidth="1"/>
    <col min="5123" max="5123" width="4.88671875" style="180" customWidth="1"/>
    <col min="5124" max="5124" width="41" style="180" customWidth="1"/>
    <col min="5125" max="5126" width="8.5546875" style="180" customWidth="1"/>
    <col min="5127" max="5127" width="11.109375" style="180" customWidth="1"/>
    <col min="5128" max="5128" width="7.33203125" style="180" customWidth="1"/>
    <col min="5129" max="5129" width="9.88671875" style="180" customWidth="1"/>
    <col min="5130" max="5130" width="10.44140625" style="180" customWidth="1"/>
    <col min="5131" max="5131" width="9.88671875" style="180" customWidth="1"/>
    <col min="5132" max="5132" width="10" style="180" customWidth="1"/>
    <col min="5133" max="5133" width="9.5546875" style="180" customWidth="1"/>
    <col min="5134" max="5134" width="14.88671875" style="180" customWidth="1"/>
    <col min="5135" max="5376" width="9.109375" style="180"/>
    <col min="5377" max="5377" width="7.33203125" style="180" customWidth="1"/>
    <col min="5378" max="5378" width="8" style="180" customWidth="1"/>
    <col min="5379" max="5379" width="4.88671875" style="180" customWidth="1"/>
    <col min="5380" max="5380" width="41" style="180" customWidth="1"/>
    <col min="5381" max="5382" width="8.5546875" style="180" customWidth="1"/>
    <col min="5383" max="5383" width="11.109375" style="180" customWidth="1"/>
    <col min="5384" max="5384" width="7.33203125" style="180" customWidth="1"/>
    <col min="5385" max="5385" width="9.88671875" style="180" customWidth="1"/>
    <col min="5386" max="5386" width="10.44140625" style="180" customWidth="1"/>
    <col min="5387" max="5387" width="9.88671875" style="180" customWidth="1"/>
    <col min="5388" max="5388" width="10" style="180" customWidth="1"/>
    <col min="5389" max="5389" width="9.5546875" style="180" customWidth="1"/>
    <col min="5390" max="5390" width="14.88671875" style="180" customWidth="1"/>
    <col min="5391" max="5632" width="9.109375" style="180"/>
    <col min="5633" max="5633" width="7.33203125" style="180" customWidth="1"/>
    <col min="5634" max="5634" width="8" style="180" customWidth="1"/>
    <col min="5635" max="5635" width="4.88671875" style="180" customWidth="1"/>
    <col min="5636" max="5636" width="41" style="180" customWidth="1"/>
    <col min="5637" max="5638" width="8.5546875" style="180" customWidth="1"/>
    <col min="5639" max="5639" width="11.109375" style="180" customWidth="1"/>
    <col min="5640" max="5640" width="7.33203125" style="180" customWidth="1"/>
    <col min="5641" max="5641" width="9.88671875" style="180" customWidth="1"/>
    <col min="5642" max="5642" width="10.44140625" style="180" customWidth="1"/>
    <col min="5643" max="5643" width="9.88671875" style="180" customWidth="1"/>
    <col min="5644" max="5644" width="10" style="180" customWidth="1"/>
    <col min="5645" max="5645" width="9.5546875" style="180" customWidth="1"/>
    <col min="5646" max="5646" width="14.88671875" style="180" customWidth="1"/>
    <col min="5647" max="5888" width="9.109375" style="180"/>
    <col min="5889" max="5889" width="7.33203125" style="180" customWidth="1"/>
    <col min="5890" max="5890" width="8" style="180" customWidth="1"/>
    <col min="5891" max="5891" width="4.88671875" style="180" customWidth="1"/>
    <col min="5892" max="5892" width="41" style="180" customWidth="1"/>
    <col min="5893" max="5894" width="8.5546875" style="180" customWidth="1"/>
    <col min="5895" max="5895" width="11.109375" style="180" customWidth="1"/>
    <col min="5896" max="5896" width="7.33203125" style="180" customWidth="1"/>
    <col min="5897" max="5897" width="9.88671875" style="180" customWidth="1"/>
    <col min="5898" max="5898" width="10.44140625" style="180" customWidth="1"/>
    <col min="5899" max="5899" width="9.88671875" style="180" customWidth="1"/>
    <col min="5900" max="5900" width="10" style="180" customWidth="1"/>
    <col min="5901" max="5901" width="9.5546875" style="180" customWidth="1"/>
    <col min="5902" max="5902" width="14.88671875" style="180" customWidth="1"/>
    <col min="5903" max="6144" width="9.109375" style="180"/>
    <col min="6145" max="6145" width="7.33203125" style="180" customWidth="1"/>
    <col min="6146" max="6146" width="8" style="180" customWidth="1"/>
    <col min="6147" max="6147" width="4.88671875" style="180" customWidth="1"/>
    <col min="6148" max="6148" width="41" style="180" customWidth="1"/>
    <col min="6149" max="6150" width="8.5546875" style="180" customWidth="1"/>
    <col min="6151" max="6151" width="11.109375" style="180" customWidth="1"/>
    <col min="6152" max="6152" width="7.33203125" style="180" customWidth="1"/>
    <col min="6153" max="6153" width="9.88671875" style="180" customWidth="1"/>
    <col min="6154" max="6154" width="10.44140625" style="180" customWidth="1"/>
    <col min="6155" max="6155" width="9.88671875" style="180" customWidth="1"/>
    <col min="6156" max="6156" width="10" style="180" customWidth="1"/>
    <col min="6157" max="6157" width="9.5546875" style="180" customWidth="1"/>
    <col min="6158" max="6158" width="14.88671875" style="180" customWidth="1"/>
    <col min="6159" max="6400" width="9.109375" style="180"/>
    <col min="6401" max="6401" width="7.33203125" style="180" customWidth="1"/>
    <col min="6402" max="6402" width="8" style="180" customWidth="1"/>
    <col min="6403" max="6403" width="4.88671875" style="180" customWidth="1"/>
    <col min="6404" max="6404" width="41" style="180" customWidth="1"/>
    <col min="6405" max="6406" width="8.5546875" style="180" customWidth="1"/>
    <col min="6407" max="6407" width="11.109375" style="180" customWidth="1"/>
    <col min="6408" max="6408" width="7.33203125" style="180" customWidth="1"/>
    <col min="6409" max="6409" width="9.88671875" style="180" customWidth="1"/>
    <col min="6410" max="6410" width="10.44140625" style="180" customWidth="1"/>
    <col min="6411" max="6411" width="9.88671875" style="180" customWidth="1"/>
    <col min="6412" max="6412" width="10" style="180" customWidth="1"/>
    <col min="6413" max="6413" width="9.5546875" style="180" customWidth="1"/>
    <col min="6414" max="6414" width="14.88671875" style="180" customWidth="1"/>
    <col min="6415" max="6656" width="9.109375" style="180"/>
    <col min="6657" max="6657" width="7.33203125" style="180" customWidth="1"/>
    <col min="6658" max="6658" width="8" style="180" customWidth="1"/>
    <col min="6659" max="6659" width="4.88671875" style="180" customWidth="1"/>
    <col min="6660" max="6660" width="41" style="180" customWidth="1"/>
    <col min="6661" max="6662" width="8.5546875" style="180" customWidth="1"/>
    <col min="6663" max="6663" width="11.109375" style="180" customWidth="1"/>
    <col min="6664" max="6664" width="7.33203125" style="180" customWidth="1"/>
    <col min="6665" max="6665" width="9.88671875" style="180" customWidth="1"/>
    <col min="6666" max="6666" width="10.44140625" style="180" customWidth="1"/>
    <col min="6667" max="6667" width="9.88671875" style="180" customWidth="1"/>
    <col min="6668" max="6668" width="10" style="180" customWidth="1"/>
    <col min="6669" max="6669" width="9.5546875" style="180" customWidth="1"/>
    <col min="6670" max="6670" width="14.88671875" style="180" customWidth="1"/>
    <col min="6671" max="6912" width="9.109375" style="180"/>
    <col min="6913" max="6913" width="7.33203125" style="180" customWidth="1"/>
    <col min="6914" max="6914" width="8" style="180" customWidth="1"/>
    <col min="6915" max="6915" width="4.88671875" style="180" customWidth="1"/>
    <col min="6916" max="6916" width="41" style="180" customWidth="1"/>
    <col min="6917" max="6918" width="8.5546875" style="180" customWidth="1"/>
    <col min="6919" max="6919" width="11.109375" style="180" customWidth="1"/>
    <col min="6920" max="6920" width="7.33203125" style="180" customWidth="1"/>
    <col min="6921" max="6921" width="9.88671875" style="180" customWidth="1"/>
    <col min="6922" max="6922" width="10.44140625" style="180" customWidth="1"/>
    <col min="6923" max="6923" width="9.88671875" style="180" customWidth="1"/>
    <col min="6924" max="6924" width="10" style="180" customWidth="1"/>
    <col min="6925" max="6925" width="9.5546875" style="180" customWidth="1"/>
    <col min="6926" max="6926" width="14.88671875" style="180" customWidth="1"/>
    <col min="6927" max="7168" width="9.109375" style="180"/>
    <col min="7169" max="7169" width="7.33203125" style="180" customWidth="1"/>
    <col min="7170" max="7170" width="8" style="180" customWidth="1"/>
    <col min="7171" max="7171" width="4.88671875" style="180" customWidth="1"/>
    <col min="7172" max="7172" width="41" style="180" customWidth="1"/>
    <col min="7173" max="7174" width="8.5546875" style="180" customWidth="1"/>
    <col min="7175" max="7175" width="11.109375" style="180" customWidth="1"/>
    <col min="7176" max="7176" width="7.33203125" style="180" customWidth="1"/>
    <col min="7177" max="7177" width="9.88671875" style="180" customWidth="1"/>
    <col min="7178" max="7178" width="10.44140625" style="180" customWidth="1"/>
    <col min="7179" max="7179" width="9.88671875" style="180" customWidth="1"/>
    <col min="7180" max="7180" width="10" style="180" customWidth="1"/>
    <col min="7181" max="7181" width="9.5546875" style="180" customWidth="1"/>
    <col min="7182" max="7182" width="14.88671875" style="180" customWidth="1"/>
    <col min="7183" max="7424" width="9.109375" style="180"/>
    <col min="7425" max="7425" width="7.33203125" style="180" customWidth="1"/>
    <col min="7426" max="7426" width="8" style="180" customWidth="1"/>
    <col min="7427" max="7427" width="4.88671875" style="180" customWidth="1"/>
    <col min="7428" max="7428" width="41" style="180" customWidth="1"/>
    <col min="7429" max="7430" width="8.5546875" style="180" customWidth="1"/>
    <col min="7431" max="7431" width="11.109375" style="180" customWidth="1"/>
    <col min="7432" max="7432" width="7.33203125" style="180" customWidth="1"/>
    <col min="7433" max="7433" width="9.88671875" style="180" customWidth="1"/>
    <col min="7434" max="7434" width="10.44140625" style="180" customWidth="1"/>
    <col min="7435" max="7435" width="9.88671875" style="180" customWidth="1"/>
    <col min="7436" max="7436" width="10" style="180" customWidth="1"/>
    <col min="7437" max="7437" width="9.5546875" style="180" customWidth="1"/>
    <col min="7438" max="7438" width="14.88671875" style="180" customWidth="1"/>
    <col min="7439" max="7680" width="9.109375" style="180"/>
    <col min="7681" max="7681" width="7.33203125" style="180" customWidth="1"/>
    <col min="7682" max="7682" width="8" style="180" customWidth="1"/>
    <col min="7683" max="7683" width="4.88671875" style="180" customWidth="1"/>
    <col min="7684" max="7684" width="41" style="180" customWidth="1"/>
    <col min="7685" max="7686" width="8.5546875" style="180" customWidth="1"/>
    <col min="7687" max="7687" width="11.109375" style="180" customWidth="1"/>
    <col min="7688" max="7688" width="7.33203125" style="180" customWidth="1"/>
    <col min="7689" max="7689" width="9.88671875" style="180" customWidth="1"/>
    <col min="7690" max="7690" width="10.44140625" style="180" customWidth="1"/>
    <col min="7691" max="7691" width="9.88671875" style="180" customWidth="1"/>
    <col min="7692" max="7692" width="10" style="180" customWidth="1"/>
    <col min="7693" max="7693" width="9.5546875" style="180" customWidth="1"/>
    <col min="7694" max="7694" width="14.88671875" style="180" customWidth="1"/>
    <col min="7695" max="7936" width="9.109375" style="180"/>
    <col min="7937" max="7937" width="7.33203125" style="180" customWidth="1"/>
    <col min="7938" max="7938" width="8" style="180" customWidth="1"/>
    <col min="7939" max="7939" width="4.88671875" style="180" customWidth="1"/>
    <col min="7940" max="7940" width="41" style="180" customWidth="1"/>
    <col min="7941" max="7942" width="8.5546875" style="180" customWidth="1"/>
    <col min="7943" max="7943" width="11.109375" style="180" customWidth="1"/>
    <col min="7944" max="7944" width="7.33203125" style="180" customWidth="1"/>
    <col min="7945" max="7945" width="9.88671875" style="180" customWidth="1"/>
    <col min="7946" max="7946" width="10.44140625" style="180" customWidth="1"/>
    <col min="7947" max="7947" width="9.88671875" style="180" customWidth="1"/>
    <col min="7948" max="7948" width="10" style="180" customWidth="1"/>
    <col min="7949" max="7949" width="9.5546875" style="180" customWidth="1"/>
    <col min="7950" max="7950" width="14.88671875" style="180" customWidth="1"/>
    <col min="7951" max="8192" width="9.109375" style="180"/>
    <col min="8193" max="8193" width="7.33203125" style="180" customWidth="1"/>
    <col min="8194" max="8194" width="8" style="180" customWidth="1"/>
    <col min="8195" max="8195" width="4.88671875" style="180" customWidth="1"/>
    <col min="8196" max="8196" width="41" style="180" customWidth="1"/>
    <col min="8197" max="8198" width="8.5546875" style="180" customWidth="1"/>
    <col min="8199" max="8199" width="11.109375" style="180" customWidth="1"/>
    <col min="8200" max="8200" width="7.33203125" style="180" customWidth="1"/>
    <col min="8201" max="8201" width="9.88671875" style="180" customWidth="1"/>
    <col min="8202" max="8202" width="10.44140625" style="180" customWidth="1"/>
    <col min="8203" max="8203" width="9.88671875" style="180" customWidth="1"/>
    <col min="8204" max="8204" width="10" style="180" customWidth="1"/>
    <col min="8205" max="8205" width="9.5546875" style="180" customWidth="1"/>
    <col min="8206" max="8206" width="14.88671875" style="180" customWidth="1"/>
    <col min="8207" max="8448" width="9.109375" style="180"/>
    <col min="8449" max="8449" width="7.33203125" style="180" customWidth="1"/>
    <col min="8450" max="8450" width="8" style="180" customWidth="1"/>
    <col min="8451" max="8451" width="4.88671875" style="180" customWidth="1"/>
    <col min="8452" max="8452" width="41" style="180" customWidth="1"/>
    <col min="8453" max="8454" width="8.5546875" style="180" customWidth="1"/>
    <col min="8455" max="8455" width="11.109375" style="180" customWidth="1"/>
    <col min="8456" max="8456" width="7.33203125" style="180" customWidth="1"/>
    <col min="8457" max="8457" width="9.88671875" style="180" customWidth="1"/>
    <col min="8458" max="8458" width="10.44140625" style="180" customWidth="1"/>
    <col min="8459" max="8459" width="9.88671875" style="180" customWidth="1"/>
    <col min="8460" max="8460" width="10" style="180" customWidth="1"/>
    <col min="8461" max="8461" width="9.5546875" style="180" customWidth="1"/>
    <col min="8462" max="8462" width="14.88671875" style="180" customWidth="1"/>
    <col min="8463" max="8704" width="9.109375" style="180"/>
    <col min="8705" max="8705" width="7.33203125" style="180" customWidth="1"/>
    <col min="8706" max="8706" width="8" style="180" customWidth="1"/>
    <col min="8707" max="8707" width="4.88671875" style="180" customWidth="1"/>
    <col min="8708" max="8708" width="41" style="180" customWidth="1"/>
    <col min="8709" max="8710" width="8.5546875" style="180" customWidth="1"/>
    <col min="8711" max="8711" width="11.109375" style="180" customWidth="1"/>
    <col min="8712" max="8712" width="7.33203125" style="180" customWidth="1"/>
    <col min="8713" max="8713" width="9.88671875" style="180" customWidth="1"/>
    <col min="8714" max="8714" width="10.44140625" style="180" customWidth="1"/>
    <col min="8715" max="8715" width="9.88671875" style="180" customWidth="1"/>
    <col min="8716" max="8716" width="10" style="180" customWidth="1"/>
    <col min="8717" max="8717" width="9.5546875" style="180" customWidth="1"/>
    <col min="8718" max="8718" width="14.88671875" style="180" customWidth="1"/>
    <col min="8719" max="8960" width="9.109375" style="180"/>
    <col min="8961" max="8961" width="7.33203125" style="180" customWidth="1"/>
    <col min="8962" max="8962" width="8" style="180" customWidth="1"/>
    <col min="8963" max="8963" width="4.88671875" style="180" customWidth="1"/>
    <col min="8964" max="8964" width="41" style="180" customWidth="1"/>
    <col min="8965" max="8966" width="8.5546875" style="180" customWidth="1"/>
    <col min="8967" max="8967" width="11.109375" style="180" customWidth="1"/>
    <col min="8968" max="8968" width="7.33203125" style="180" customWidth="1"/>
    <col min="8969" max="8969" width="9.88671875" style="180" customWidth="1"/>
    <col min="8970" max="8970" width="10.44140625" style="180" customWidth="1"/>
    <col min="8971" max="8971" width="9.88671875" style="180" customWidth="1"/>
    <col min="8972" max="8972" width="10" style="180" customWidth="1"/>
    <col min="8973" max="8973" width="9.5546875" style="180" customWidth="1"/>
    <col min="8974" max="8974" width="14.88671875" style="180" customWidth="1"/>
    <col min="8975" max="9216" width="9.109375" style="180"/>
    <col min="9217" max="9217" width="7.33203125" style="180" customWidth="1"/>
    <col min="9218" max="9218" width="8" style="180" customWidth="1"/>
    <col min="9219" max="9219" width="4.88671875" style="180" customWidth="1"/>
    <col min="9220" max="9220" width="41" style="180" customWidth="1"/>
    <col min="9221" max="9222" width="8.5546875" style="180" customWidth="1"/>
    <col min="9223" max="9223" width="11.109375" style="180" customWidth="1"/>
    <col min="9224" max="9224" width="7.33203125" style="180" customWidth="1"/>
    <col min="9225" max="9225" width="9.88671875" style="180" customWidth="1"/>
    <col min="9226" max="9226" width="10.44140625" style="180" customWidth="1"/>
    <col min="9227" max="9227" width="9.88671875" style="180" customWidth="1"/>
    <col min="9228" max="9228" width="10" style="180" customWidth="1"/>
    <col min="9229" max="9229" width="9.5546875" style="180" customWidth="1"/>
    <col min="9230" max="9230" width="14.88671875" style="180" customWidth="1"/>
    <col min="9231" max="9472" width="9.109375" style="180"/>
    <col min="9473" max="9473" width="7.33203125" style="180" customWidth="1"/>
    <col min="9474" max="9474" width="8" style="180" customWidth="1"/>
    <col min="9475" max="9475" width="4.88671875" style="180" customWidth="1"/>
    <col min="9476" max="9476" width="41" style="180" customWidth="1"/>
    <col min="9477" max="9478" width="8.5546875" style="180" customWidth="1"/>
    <col min="9479" max="9479" width="11.109375" style="180" customWidth="1"/>
    <col min="9480" max="9480" width="7.33203125" style="180" customWidth="1"/>
    <col min="9481" max="9481" width="9.88671875" style="180" customWidth="1"/>
    <col min="9482" max="9482" width="10.44140625" style="180" customWidth="1"/>
    <col min="9483" max="9483" width="9.88671875" style="180" customWidth="1"/>
    <col min="9484" max="9484" width="10" style="180" customWidth="1"/>
    <col min="9485" max="9485" width="9.5546875" style="180" customWidth="1"/>
    <col min="9486" max="9486" width="14.88671875" style="180" customWidth="1"/>
    <col min="9487" max="9728" width="9.109375" style="180"/>
    <col min="9729" max="9729" width="7.33203125" style="180" customWidth="1"/>
    <col min="9730" max="9730" width="8" style="180" customWidth="1"/>
    <col min="9731" max="9731" width="4.88671875" style="180" customWidth="1"/>
    <col min="9732" max="9732" width="41" style="180" customWidth="1"/>
    <col min="9733" max="9734" width="8.5546875" style="180" customWidth="1"/>
    <col min="9735" max="9735" width="11.109375" style="180" customWidth="1"/>
    <col min="9736" max="9736" width="7.33203125" style="180" customWidth="1"/>
    <col min="9737" max="9737" width="9.88671875" style="180" customWidth="1"/>
    <col min="9738" max="9738" width="10.44140625" style="180" customWidth="1"/>
    <col min="9739" max="9739" width="9.88671875" style="180" customWidth="1"/>
    <col min="9740" max="9740" width="10" style="180" customWidth="1"/>
    <col min="9741" max="9741" width="9.5546875" style="180" customWidth="1"/>
    <col min="9742" max="9742" width="14.88671875" style="180" customWidth="1"/>
    <col min="9743" max="9984" width="9.109375" style="180"/>
    <col min="9985" max="9985" width="7.33203125" style="180" customWidth="1"/>
    <col min="9986" max="9986" width="8" style="180" customWidth="1"/>
    <col min="9987" max="9987" width="4.88671875" style="180" customWidth="1"/>
    <col min="9988" max="9988" width="41" style="180" customWidth="1"/>
    <col min="9989" max="9990" width="8.5546875" style="180" customWidth="1"/>
    <col min="9991" max="9991" width="11.109375" style="180" customWidth="1"/>
    <col min="9992" max="9992" width="7.33203125" style="180" customWidth="1"/>
    <col min="9993" max="9993" width="9.88671875" style="180" customWidth="1"/>
    <col min="9994" max="9994" width="10.44140625" style="180" customWidth="1"/>
    <col min="9995" max="9995" width="9.88671875" style="180" customWidth="1"/>
    <col min="9996" max="9996" width="10" style="180" customWidth="1"/>
    <col min="9997" max="9997" width="9.5546875" style="180" customWidth="1"/>
    <col min="9998" max="9998" width="14.88671875" style="180" customWidth="1"/>
    <col min="9999" max="10240" width="9.109375" style="180"/>
    <col min="10241" max="10241" width="7.33203125" style="180" customWidth="1"/>
    <col min="10242" max="10242" width="8" style="180" customWidth="1"/>
    <col min="10243" max="10243" width="4.88671875" style="180" customWidth="1"/>
    <col min="10244" max="10244" width="41" style="180" customWidth="1"/>
    <col min="10245" max="10246" width="8.5546875" style="180" customWidth="1"/>
    <col min="10247" max="10247" width="11.109375" style="180" customWidth="1"/>
    <col min="10248" max="10248" width="7.33203125" style="180" customWidth="1"/>
    <col min="10249" max="10249" width="9.88671875" style="180" customWidth="1"/>
    <col min="10250" max="10250" width="10.44140625" style="180" customWidth="1"/>
    <col min="10251" max="10251" width="9.88671875" style="180" customWidth="1"/>
    <col min="10252" max="10252" width="10" style="180" customWidth="1"/>
    <col min="10253" max="10253" width="9.5546875" style="180" customWidth="1"/>
    <col min="10254" max="10254" width="14.88671875" style="180" customWidth="1"/>
    <col min="10255" max="10496" width="9.109375" style="180"/>
    <col min="10497" max="10497" width="7.33203125" style="180" customWidth="1"/>
    <col min="10498" max="10498" width="8" style="180" customWidth="1"/>
    <col min="10499" max="10499" width="4.88671875" style="180" customWidth="1"/>
    <col min="10500" max="10500" width="41" style="180" customWidth="1"/>
    <col min="10501" max="10502" width="8.5546875" style="180" customWidth="1"/>
    <col min="10503" max="10503" width="11.109375" style="180" customWidth="1"/>
    <col min="10504" max="10504" width="7.33203125" style="180" customWidth="1"/>
    <col min="10505" max="10505" width="9.88671875" style="180" customWidth="1"/>
    <col min="10506" max="10506" width="10.44140625" style="180" customWidth="1"/>
    <col min="10507" max="10507" width="9.88671875" style="180" customWidth="1"/>
    <col min="10508" max="10508" width="10" style="180" customWidth="1"/>
    <col min="10509" max="10509" width="9.5546875" style="180" customWidth="1"/>
    <col min="10510" max="10510" width="14.88671875" style="180" customWidth="1"/>
    <col min="10511" max="10752" width="9.109375" style="180"/>
    <col min="10753" max="10753" width="7.33203125" style="180" customWidth="1"/>
    <col min="10754" max="10754" width="8" style="180" customWidth="1"/>
    <col min="10755" max="10755" width="4.88671875" style="180" customWidth="1"/>
    <col min="10756" max="10756" width="41" style="180" customWidth="1"/>
    <col min="10757" max="10758" width="8.5546875" style="180" customWidth="1"/>
    <col min="10759" max="10759" width="11.109375" style="180" customWidth="1"/>
    <col min="10760" max="10760" width="7.33203125" style="180" customWidth="1"/>
    <col min="10761" max="10761" width="9.88671875" style="180" customWidth="1"/>
    <col min="10762" max="10762" width="10.44140625" style="180" customWidth="1"/>
    <col min="10763" max="10763" width="9.88671875" style="180" customWidth="1"/>
    <col min="10764" max="10764" width="10" style="180" customWidth="1"/>
    <col min="10765" max="10765" width="9.5546875" style="180" customWidth="1"/>
    <col min="10766" max="10766" width="14.88671875" style="180" customWidth="1"/>
    <col min="10767" max="11008" width="9.109375" style="180"/>
    <col min="11009" max="11009" width="7.33203125" style="180" customWidth="1"/>
    <col min="11010" max="11010" width="8" style="180" customWidth="1"/>
    <col min="11011" max="11011" width="4.88671875" style="180" customWidth="1"/>
    <col min="11012" max="11012" width="41" style="180" customWidth="1"/>
    <col min="11013" max="11014" width="8.5546875" style="180" customWidth="1"/>
    <col min="11015" max="11015" width="11.109375" style="180" customWidth="1"/>
    <col min="11016" max="11016" width="7.33203125" style="180" customWidth="1"/>
    <col min="11017" max="11017" width="9.88671875" style="180" customWidth="1"/>
    <col min="11018" max="11018" width="10.44140625" style="180" customWidth="1"/>
    <col min="11019" max="11019" width="9.88671875" style="180" customWidth="1"/>
    <col min="11020" max="11020" width="10" style="180" customWidth="1"/>
    <col min="11021" max="11021" width="9.5546875" style="180" customWidth="1"/>
    <col min="11022" max="11022" width="14.88671875" style="180" customWidth="1"/>
    <col min="11023" max="11264" width="9.109375" style="180"/>
    <col min="11265" max="11265" width="7.33203125" style="180" customWidth="1"/>
    <col min="11266" max="11266" width="8" style="180" customWidth="1"/>
    <col min="11267" max="11267" width="4.88671875" style="180" customWidth="1"/>
    <col min="11268" max="11268" width="41" style="180" customWidth="1"/>
    <col min="11269" max="11270" width="8.5546875" style="180" customWidth="1"/>
    <col min="11271" max="11271" width="11.109375" style="180" customWidth="1"/>
    <col min="11272" max="11272" width="7.33203125" style="180" customWidth="1"/>
    <col min="11273" max="11273" width="9.88671875" style="180" customWidth="1"/>
    <col min="11274" max="11274" width="10.44140625" style="180" customWidth="1"/>
    <col min="11275" max="11275" width="9.88671875" style="180" customWidth="1"/>
    <col min="11276" max="11276" width="10" style="180" customWidth="1"/>
    <col min="11277" max="11277" width="9.5546875" style="180" customWidth="1"/>
    <col min="11278" max="11278" width="14.88671875" style="180" customWidth="1"/>
    <col min="11279" max="11520" width="9.109375" style="180"/>
    <col min="11521" max="11521" width="7.33203125" style="180" customWidth="1"/>
    <col min="11522" max="11522" width="8" style="180" customWidth="1"/>
    <col min="11523" max="11523" width="4.88671875" style="180" customWidth="1"/>
    <col min="11524" max="11524" width="41" style="180" customWidth="1"/>
    <col min="11525" max="11526" width="8.5546875" style="180" customWidth="1"/>
    <col min="11527" max="11527" width="11.109375" style="180" customWidth="1"/>
    <col min="11528" max="11528" width="7.33203125" style="180" customWidth="1"/>
    <col min="11529" max="11529" width="9.88671875" style="180" customWidth="1"/>
    <col min="11530" max="11530" width="10.44140625" style="180" customWidth="1"/>
    <col min="11531" max="11531" width="9.88671875" style="180" customWidth="1"/>
    <col min="11532" max="11532" width="10" style="180" customWidth="1"/>
    <col min="11533" max="11533" width="9.5546875" style="180" customWidth="1"/>
    <col min="11534" max="11534" width="14.88671875" style="180" customWidth="1"/>
    <col min="11535" max="11776" width="9.109375" style="180"/>
    <col min="11777" max="11777" width="7.33203125" style="180" customWidth="1"/>
    <col min="11778" max="11778" width="8" style="180" customWidth="1"/>
    <col min="11779" max="11779" width="4.88671875" style="180" customWidth="1"/>
    <col min="11780" max="11780" width="41" style="180" customWidth="1"/>
    <col min="11781" max="11782" width="8.5546875" style="180" customWidth="1"/>
    <col min="11783" max="11783" width="11.109375" style="180" customWidth="1"/>
    <col min="11784" max="11784" width="7.33203125" style="180" customWidth="1"/>
    <col min="11785" max="11785" width="9.88671875" style="180" customWidth="1"/>
    <col min="11786" max="11786" width="10.44140625" style="180" customWidth="1"/>
    <col min="11787" max="11787" width="9.88671875" style="180" customWidth="1"/>
    <col min="11788" max="11788" width="10" style="180" customWidth="1"/>
    <col min="11789" max="11789" width="9.5546875" style="180" customWidth="1"/>
    <col min="11790" max="11790" width="14.88671875" style="180" customWidth="1"/>
    <col min="11791" max="12032" width="9.109375" style="180"/>
    <col min="12033" max="12033" width="7.33203125" style="180" customWidth="1"/>
    <col min="12034" max="12034" width="8" style="180" customWidth="1"/>
    <col min="12035" max="12035" width="4.88671875" style="180" customWidth="1"/>
    <col min="12036" max="12036" width="41" style="180" customWidth="1"/>
    <col min="12037" max="12038" width="8.5546875" style="180" customWidth="1"/>
    <col min="12039" max="12039" width="11.109375" style="180" customWidth="1"/>
    <col min="12040" max="12040" width="7.33203125" style="180" customWidth="1"/>
    <col min="12041" max="12041" width="9.88671875" style="180" customWidth="1"/>
    <col min="12042" max="12042" width="10.44140625" style="180" customWidth="1"/>
    <col min="12043" max="12043" width="9.88671875" style="180" customWidth="1"/>
    <col min="12044" max="12044" width="10" style="180" customWidth="1"/>
    <col min="12045" max="12045" width="9.5546875" style="180" customWidth="1"/>
    <col min="12046" max="12046" width="14.88671875" style="180" customWidth="1"/>
    <col min="12047" max="12288" width="9.109375" style="180"/>
    <col min="12289" max="12289" width="7.33203125" style="180" customWidth="1"/>
    <col min="12290" max="12290" width="8" style="180" customWidth="1"/>
    <col min="12291" max="12291" width="4.88671875" style="180" customWidth="1"/>
    <col min="12292" max="12292" width="41" style="180" customWidth="1"/>
    <col min="12293" max="12294" width="8.5546875" style="180" customWidth="1"/>
    <col min="12295" max="12295" width="11.109375" style="180" customWidth="1"/>
    <col min="12296" max="12296" width="7.33203125" style="180" customWidth="1"/>
    <col min="12297" max="12297" width="9.88671875" style="180" customWidth="1"/>
    <col min="12298" max="12298" width="10.44140625" style="180" customWidth="1"/>
    <col min="12299" max="12299" width="9.88671875" style="180" customWidth="1"/>
    <col min="12300" max="12300" width="10" style="180" customWidth="1"/>
    <col min="12301" max="12301" width="9.5546875" style="180" customWidth="1"/>
    <col min="12302" max="12302" width="14.88671875" style="180" customWidth="1"/>
    <col min="12303" max="12544" width="9.109375" style="180"/>
    <col min="12545" max="12545" width="7.33203125" style="180" customWidth="1"/>
    <col min="12546" max="12546" width="8" style="180" customWidth="1"/>
    <col min="12547" max="12547" width="4.88671875" style="180" customWidth="1"/>
    <col min="12548" max="12548" width="41" style="180" customWidth="1"/>
    <col min="12549" max="12550" width="8.5546875" style="180" customWidth="1"/>
    <col min="12551" max="12551" width="11.109375" style="180" customWidth="1"/>
    <col min="12552" max="12552" width="7.33203125" style="180" customWidth="1"/>
    <col min="12553" max="12553" width="9.88671875" style="180" customWidth="1"/>
    <col min="12554" max="12554" width="10.44140625" style="180" customWidth="1"/>
    <col min="12555" max="12555" width="9.88671875" style="180" customWidth="1"/>
    <col min="12556" max="12556" width="10" style="180" customWidth="1"/>
    <col min="12557" max="12557" width="9.5546875" style="180" customWidth="1"/>
    <col min="12558" max="12558" width="14.88671875" style="180" customWidth="1"/>
    <col min="12559" max="12800" width="9.109375" style="180"/>
    <col min="12801" max="12801" width="7.33203125" style="180" customWidth="1"/>
    <col min="12802" max="12802" width="8" style="180" customWidth="1"/>
    <col min="12803" max="12803" width="4.88671875" style="180" customWidth="1"/>
    <col min="12804" max="12804" width="41" style="180" customWidth="1"/>
    <col min="12805" max="12806" width="8.5546875" style="180" customWidth="1"/>
    <col min="12807" max="12807" width="11.109375" style="180" customWidth="1"/>
    <col min="12808" max="12808" width="7.33203125" style="180" customWidth="1"/>
    <col min="12809" max="12809" width="9.88671875" style="180" customWidth="1"/>
    <col min="12810" max="12810" width="10.44140625" style="180" customWidth="1"/>
    <col min="12811" max="12811" width="9.88671875" style="180" customWidth="1"/>
    <col min="12812" max="12812" width="10" style="180" customWidth="1"/>
    <col min="12813" max="12813" width="9.5546875" style="180" customWidth="1"/>
    <col min="12814" max="12814" width="14.88671875" style="180" customWidth="1"/>
    <col min="12815" max="13056" width="9.109375" style="180"/>
    <col min="13057" max="13057" width="7.33203125" style="180" customWidth="1"/>
    <col min="13058" max="13058" width="8" style="180" customWidth="1"/>
    <col min="13059" max="13059" width="4.88671875" style="180" customWidth="1"/>
    <col min="13060" max="13060" width="41" style="180" customWidth="1"/>
    <col min="13061" max="13062" width="8.5546875" style="180" customWidth="1"/>
    <col min="13063" max="13063" width="11.109375" style="180" customWidth="1"/>
    <col min="13064" max="13064" width="7.33203125" style="180" customWidth="1"/>
    <col min="13065" max="13065" width="9.88671875" style="180" customWidth="1"/>
    <col min="13066" max="13066" width="10.44140625" style="180" customWidth="1"/>
    <col min="13067" max="13067" width="9.88671875" style="180" customWidth="1"/>
    <col min="13068" max="13068" width="10" style="180" customWidth="1"/>
    <col min="13069" max="13069" width="9.5546875" style="180" customWidth="1"/>
    <col min="13070" max="13070" width="14.88671875" style="180" customWidth="1"/>
    <col min="13071" max="13312" width="9.109375" style="180"/>
    <col min="13313" max="13313" width="7.33203125" style="180" customWidth="1"/>
    <col min="13314" max="13314" width="8" style="180" customWidth="1"/>
    <col min="13315" max="13315" width="4.88671875" style="180" customWidth="1"/>
    <col min="13316" max="13316" width="41" style="180" customWidth="1"/>
    <col min="13317" max="13318" width="8.5546875" style="180" customWidth="1"/>
    <col min="13319" max="13319" width="11.109375" style="180" customWidth="1"/>
    <col min="13320" max="13320" width="7.33203125" style="180" customWidth="1"/>
    <col min="13321" max="13321" width="9.88671875" style="180" customWidth="1"/>
    <col min="13322" max="13322" width="10.44140625" style="180" customWidth="1"/>
    <col min="13323" max="13323" width="9.88671875" style="180" customWidth="1"/>
    <col min="13324" max="13324" width="10" style="180" customWidth="1"/>
    <col min="13325" max="13325" width="9.5546875" style="180" customWidth="1"/>
    <col min="13326" max="13326" width="14.88671875" style="180" customWidth="1"/>
    <col min="13327" max="13568" width="9.109375" style="180"/>
    <col min="13569" max="13569" width="7.33203125" style="180" customWidth="1"/>
    <col min="13570" max="13570" width="8" style="180" customWidth="1"/>
    <col min="13571" max="13571" width="4.88671875" style="180" customWidth="1"/>
    <col min="13572" max="13572" width="41" style="180" customWidth="1"/>
    <col min="13573" max="13574" width="8.5546875" style="180" customWidth="1"/>
    <col min="13575" max="13575" width="11.109375" style="180" customWidth="1"/>
    <col min="13576" max="13576" width="7.33203125" style="180" customWidth="1"/>
    <col min="13577" max="13577" width="9.88671875" style="180" customWidth="1"/>
    <col min="13578" max="13578" width="10.44140625" style="180" customWidth="1"/>
    <col min="13579" max="13579" width="9.88671875" style="180" customWidth="1"/>
    <col min="13580" max="13580" width="10" style="180" customWidth="1"/>
    <col min="13581" max="13581" width="9.5546875" style="180" customWidth="1"/>
    <col min="13582" max="13582" width="14.88671875" style="180" customWidth="1"/>
    <col min="13583" max="13824" width="9.109375" style="180"/>
    <col min="13825" max="13825" width="7.33203125" style="180" customWidth="1"/>
    <col min="13826" max="13826" width="8" style="180" customWidth="1"/>
    <col min="13827" max="13827" width="4.88671875" style="180" customWidth="1"/>
    <col min="13828" max="13828" width="41" style="180" customWidth="1"/>
    <col min="13829" max="13830" width="8.5546875" style="180" customWidth="1"/>
    <col min="13831" max="13831" width="11.109375" style="180" customWidth="1"/>
    <col min="13832" max="13832" width="7.33203125" style="180" customWidth="1"/>
    <col min="13833" max="13833" width="9.88671875" style="180" customWidth="1"/>
    <col min="13834" max="13834" width="10.44140625" style="180" customWidth="1"/>
    <col min="13835" max="13835" width="9.88671875" style="180" customWidth="1"/>
    <col min="13836" max="13836" width="10" style="180" customWidth="1"/>
    <col min="13837" max="13837" width="9.5546875" style="180" customWidth="1"/>
    <col min="13838" max="13838" width="14.88671875" style="180" customWidth="1"/>
    <col min="13839" max="14080" width="9.109375" style="180"/>
    <col min="14081" max="14081" width="7.33203125" style="180" customWidth="1"/>
    <col min="14082" max="14082" width="8" style="180" customWidth="1"/>
    <col min="14083" max="14083" width="4.88671875" style="180" customWidth="1"/>
    <col min="14084" max="14084" width="41" style="180" customWidth="1"/>
    <col min="14085" max="14086" width="8.5546875" style="180" customWidth="1"/>
    <col min="14087" max="14087" width="11.109375" style="180" customWidth="1"/>
    <col min="14088" max="14088" width="7.33203125" style="180" customWidth="1"/>
    <col min="14089" max="14089" width="9.88671875" style="180" customWidth="1"/>
    <col min="14090" max="14090" width="10.44140625" style="180" customWidth="1"/>
    <col min="14091" max="14091" width="9.88671875" style="180" customWidth="1"/>
    <col min="14092" max="14092" width="10" style="180" customWidth="1"/>
    <col min="14093" max="14093" width="9.5546875" style="180" customWidth="1"/>
    <col min="14094" max="14094" width="14.88671875" style="180" customWidth="1"/>
    <col min="14095" max="14336" width="9.109375" style="180"/>
    <col min="14337" max="14337" width="7.33203125" style="180" customWidth="1"/>
    <col min="14338" max="14338" width="8" style="180" customWidth="1"/>
    <col min="14339" max="14339" width="4.88671875" style="180" customWidth="1"/>
    <col min="14340" max="14340" width="41" style="180" customWidth="1"/>
    <col min="14341" max="14342" width="8.5546875" style="180" customWidth="1"/>
    <col min="14343" max="14343" width="11.109375" style="180" customWidth="1"/>
    <col min="14344" max="14344" width="7.33203125" style="180" customWidth="1"/>
    <col min="14345" max="14345" width="9.88671875" style="180" customWidth="1"/>
    <col min="14346" max="14346" width="10.44140625" style="180" customWidth="1"/>
    <col min="14347" max="14347" width="9.88671875" style="180" customWidth="1"/>
    <col min="14348" max="14348" width="10" style="180" customWidth="1"/>
    <col min="14349" max="14349" width="9.5546875" style="180" customWidth="1"/>
    <col min="14350" max="14350" width="14.88671875" style="180" customWidth="1"/>
    <col min="14351" max="14592" width="9.109375" style="180"/>
    <col min="14593" max="14593" width="7.33203125" style="180" customWidth="1"/>
    <col min="14594" max="14594" width="8" style="180" customWidth="1"/>
    <col min="14595" max="14595" width="4.88671875" style="180" customWidth="1"/>
    <col min="14596" max="14596" width="41" style="180" customWidth="1"/>
    <col min="14597" max="14598" width="8.5546875" style="180" customWidth="1"/>
    <col min="14599" max="14599" width="11.109375" style="180" customWidth="1"/>
    <col min="14600" max="14600" width="7.33203125" style="180" customWidth="1"/>
    <col min="14601" max="14601" width="9.88671875" style="180" customWidth="1"/>
    <col min="14602" max="14602" width="10.44140625" style="180" customWidth="1"/>
    <col min="14603" max="14603" width="9.88671875" style="180" customWidth="1"/>
    <col min="14604" max="14604" width="10" style="180" customWidth="1"/>
    <col min="14605" max="14605" width="9.5546875" style="180" customWidth="1"/>
    <col min="14606" max="14606" width="14.88671875" style="180" customWidth="1"/>
    <col min="14607" max="14848" width="9.109375" style="180"/>
    <col min="14849" max="14849" width="7.33203125" style="180" customWidth="1"/>
    <col min="14850" max="14850" width="8" style="180" customWidth="1"/>
    <col min="14851" max="14851" width="4.88671875" style="180" customWidth="1"/>
    <col min="14852" max="14852" width="41" style="180" customWidth="1"/>
    <col min="14853" max="14854" width="8.5546875" style="180" customWidth="1"/>
    <col min="14855" max="14855" width="11.109375" style="180" customWidth="1"/>
    <col min="14856" max="14856" width="7.33203125" style="180" customWidth="1"/>
    <col min="14857" max="14857" width="9.88671875" style="180" customWidth="1"/>
    <col min="14858" max="14858" width="10.44140625" style="180" customWidth="1"/>
    <col min="14859" max="14859" width="9.88671875" style="180" customWidth="1"/>
    <col min="14860" max="14860" width="10" style="180" customWidth="1"/>
    <col min="14861" max="14861" width="9.5546875" style="180" customWidth="1"/>
    <col min="14862" max="14862" width="14.88671875" style="180" customWidth="1"/>
    <col min="14863" max="15104" width="9.109375" style="180"/>
    <col min="15105" max="15105" width="7.33203125" style="180" customWidth="1"/>
    <col min="15106" max="15106" width="8" style="180" customWidth="1"/>
    <col min="15107" max="15107" width="4.88671875" style="180" customWidth="1"/>
    <col min="15108" max="15108" width="41" style="180" customWidth="1"/>
    <col min="15109" max="15110" width="8.5546875" style="180" customWidth="1"/>
    <col min="15111" max="15111" width="11.109375" style="180" customWidth="1"/>
    <col min="15112" max="15112" width="7.33203125" style="180" customWidth="1"/>
    <col min="15113" max="15113" width="9.88671875" style="180" customWidth="1"/>
    <col min="15114" max="15114" width="10.44140625" style="180" customWidth="1"/>
    <col min="15115" max="15115" width="9.88671875" style="180" customWidth="1"/>
    <col min="15116" max="15116" width="10" style="180" customWidth="1"/>
    <col min="15117" max="15117" width="9.5546875" style="180" customWidth="1"/>
    <col min="15118" max="15118" width="14.88671875" style="180" customWidth="1"/>
    <col min="15119" max="15360" width="9.109375" style="180"/>
    <col min="15361" max="15361" width="7.33203125" style="180" customWidth="1"/>
    <col min="15362" max="15362" width="8" style="180" customWidth="1"/>
    <col min="15363" max="15363" width="4.88671875" style="180" customWidth="1"/>
    <col min="15364" max="15364" width="41" style="180" customWidth="1"/>
    <col min="15365" max="15366" width="8.5546875" style="180" customWidth="1"/>
    <col min="15367" max="15367" width="11.109375" style="180" customWidth="1"/>
    <col min="15368" max="15368" width="7.33203125" style="180" customWidth="1"/>
    <col min="15369" max="15369" width="9.88671875" style="180" customWidth="1"/>
    <col min="15370" max="15370" width="10.44140625" style="180" customWidth="1"/>
    <col min="15371" max="15371" width="9.88671875" style="180" customWidth="1"/>
    <col min="15372" max="15372" width="10" style="180" customWidth="1"/>
    <col min="15373" max="15373" width="9.5546875" style="180" customWidth="1"/>
    <col min="15374" max="15374" width="14.88671875" style="180" customWidth="1"/>
    <col min="15375" max="15616" width="9.109375" style="180"/>
    <col min="15617" max="15617" width="7.33203125" style="180" customWidth="1"/>
    <col min="15618" max="15618" width="8" style="180" customWidth="1"/>
    <col min="15619" max="15619" width="4.88671875" style="180" customWidth="1"/>
    <col min="15620" max="15620" width="41" style="180" customWidth="1"/>
    <col min="15621" max="15622" width="8.5546875" style="180" customWidth="1"/>
    <col min="15623" max="15623" width="11.109375" style="180" customWidth="1"/>
    <col min="15624" max="15624" width="7.33203125" style="180" customWidth="1"/>
    <col min="15625" max="15625" width="9.88671875" style="180" customWidth="1"/>
    <col min="15626" max="15626" width="10.44140625" style="180" customWidth="1"/>
    <col min="15627" max="15627" width="9.88671875" style="180" customWidth="1"/>
    <col min="15628" max="15628" width="10" style="180" customWidth="1"/>
    <col min="15629" max="15629" width="9.5546875" style="180" customWidth="1"/>
    <col min="15630" max="15630" width="14.88671875" style="180" customWidth="1"/>
    <col min="15631" max="15872" width="9.109375" style="180"/>
    <col min="15873" max="15873" width="7.33203125" style="180" customWidth="1"/>
    <col min="15874" max="15874" width="8" style="180" customWidth="1"/>
    <col min="15875" max="15875" width="4.88671875" style="180" customWidth="1"/>
    <col min="15876" max="15876" width="41" style="180" customWidth="1"/>
    <col min="15877" max="15878" width="8.5546875" style="180" customWidth="1"/>
    <col min="15879" max="15879" width="11.109375" style="180" customWidth="1"/>
    <col min="15880" max="15880" width="7.33203125" style="180" customWidth="1"/>
    <col min="15881" max="15881" width="9.88671875" style="180" customWidth="1"/>
    <col min="15882" max="15882" width="10.44140625" style="180" customWidth="1"/>
    <col min="15883" max="15883" width="9.88671875" style="180" customWidth="1"/>
    <col min="15884" max="15884" width="10" style="180" customWidth="1"/>
    <col min="15885" max="15885" width="9.5546875" style="180" customWidth="1"/>
    <col min="15886" max="15886" width="14.88671875" style="180" customWidth="1"/>
    <col min="15887" max="16128" width="9.109375" style="180"/>
    <col min="16129" max="16129" width="7.33203125" style="180" customWidth="1"/>
    <col min="16130" max="16130" width="8" style="180" customWidth="1"/>
    <col min="16131" max="16131" width="4.88671875" style="180" customWidth="1"/>
    <col min="16132" max="16132" width="41" style="180" customWidth="1"/>
    <col min="16133" max="16134" width="8.5546875" style="180" customWidth="1"/>
    <col min="16135" max="16135" width="11.109375" style="180" customWidth="1"/>
    <col min="16136" max="16136" width="7.33203125" style="180" customWidth="1"/>
    <col min="16137" max="16137" width="9.88671875" style="180" customWidth="1"/>
    <col min="16138" max="16138" width="10.44140625" style="180" customWidth="1"/>
    <col min="16139" max="16139" width="9.88671875" style="180" customWidth="1"/>
    <col min="16140" max="16140" width="10" style="180" customWidth="1"/>
    <col min="16141" max="16141" width="9.5546875" style="180" customWidth="1"/>
    <col min="16142" max="16142" width="14.88671875" style="180" customWidth="1"/>
    <col min="16143" max="16384" width="9.109375" style="180"/>
  </cols>
  <sheetData>
    <row r="1" spans="1:15" ht="18" x14ac:dyDescent="0.35">
      <c r="A1" s="2" t="s">
        <v>0</v>
      </c>
      <c r="B1" s="9"/>
      <c r="C1" s="9"/>
      <c r="D1" s="3"/>
      <c r="E1" s="1"/>
      <c r="F1" s="3"/>
      <c r="G1" s="3"/>
      <c r="H1" s="3"/>
      <c r="K1" s="3"/>
      <c r="L1" s="3"/>
      <c r="M1" s="3"/>
    </row>
    <row r="2" spans="1:15" ht="18" x14ac:dyDescent="0.35">
      <c r="A2" s="2"/>
      <c r="B2" s="9"/>
      <c r="C2" s="9"/>
      <c r="D2" s="3"/>
      <c r="E2" s="1"/>
      <c r="F2" s="3"/>
      <c r="G2" s="3"/>
      <c r="H2" s="3"/>
      <c r="K2" s="3"/>
      <c r="L2" s="3"/>
      <c r="M2" s="3"/>
    </row>
    <row r="3" spans="1:15" ht="18" x14ac:dyDescent="0.35">
      <c r="A3" s="8" t="s">
        <v>1</v>
      </c>
      <c r="B3" s="9"/>
      <c r="C3" s="9"/>
      <c r="E3" s="180"/>
      <c r="F3" s="123"/>
      <c r="G3" s="185"/>
      <c r="H3" s="185"/>
      <c r="I3" s="184"/>
      <c r="J3" s="184"/>
      <c r="K3" s="186"/>
      <c r="L3" s="186"/>
      <c r="M3" s="186"/>
      <c r="N3" s="184"/>
    </row>
    <row r="4" spans="1:15" ht="18" x14ac:dyDescent="0.35">
      <c r="A4" s="14"/>
      <c r="B4" s="9"/>
      <c r="C4" s="9"/>
      <c r="E4" s="185"/>
      <c r="F4" s="184"/>
      <c r="G4" s="184"/>
      <c r="H4" s="186"/>
      <c r="I4" s="184"/>
      <c r="J4" s="184"/>
      <c r="K4" s="3"/>
      <c r="L4" s="3"/>
      <c r="M4" s="3"/>
    </row>
    <row r="5" spans="1:15" ht="18" x14ac:dyDescent="0.35">
      <c r="A5" s="18" t="s">
        <v>190</v>
      </c>
      <c r="B5" s="19"/>
      <c r="C5" s="19"/>
      <c r="D5" s="99"/>
      <c r="E5" s="189"/>
      <c r="F5" s="187"/>
      <c r="G5" s="187"/>
      <c r="H5" s="190"/>
      <c r="I5" s="184"/>
      <c r="J5" s="184"/>
      <c r="K5" s="3"/>
      <c r="L5" s="3"/>
      <c r="M5" s="3"/>
    </row>
    <row r="6" spans="1:15" x14ac:dyDescent="0.3">
      <c r="A6" s="285" t="s">
        <v>206</v>
      </c>
      <c r="E6" s="189"/>
      <c r="F6" s="187"/>
      <c r="G6" s="187"/>
      <c r="H6" s="190"/>
      <c r="I6" s="184"/>
      <c r="J6" s="184"/>
    </row>
    <row r="7" spans="1:15" ht="43.2" x14ac:dyDescent="0.3">
      <c r="A7" s="111" t="s">
        <v>2</v>
      </c>
      <c r="B7" s="111" t="s">
        <v>3</v>
      </c>
      <c r="C7" s="111" t="s">
        <v>4</v>
      </c>
      <c r="D7" s="111" t="s">
        <v>5</v>
      </c>
      <c r="E7" s="111" t="s">
        <v>6</v>
      </c>
      <c r="F7" s="111" t="s">
        <v>7</v>
      </c>
      <c r="G7" s="111" t="s">
        <v>8</v>
      </c>
      <c r="H7" s="111" t="s">
        <v>9</v>
      </c>
      <c r="I7" s="114" t="s">
        <v>10</v>
      </c>
      <c r="J7" s="114" t="s">
        <v>11</v>
      </c>
      <c r="K7" s="111" t="s">
        <v>12</v>
      </c>
      <c r="L7" s="111" t="s">
        <v>13</v>
      </c>
      <c r="M7" s="111" t="s">
        <v>14</v>
      </c>
      <c r="N7" s="111" t="s">
        <v>15</v>
      </c>
    </row>
    <row r="8" spans="1:15" x14ac:dyDescent="0.3">
      <c r="A8" s="36">
        <v>80116</v>
      </c>
      <c r="B8" s="37"/>
      <c r="C8" s="38" t="s">
        <v>16</v>
      </c>
      <c r="D8" s="42" t="s">
        <v>117</v>
      </c>
      <c r="E8" s="43" t="s">
        <v>101</v>
      </c>
      <c r="F8" s="43">
        <v>2</v>
      </c>
      <c r="G8" s="40">
        <v>0</v>
      </c>
      <c r="H8" s="118">
        <v>22</v>
      </c>
      <c r="I8" s="305">
        <f t="shared" ref="I8:I14" si="0">G8*1.22</f>
        <v>0</v>
      </c>
      <c r="J8" s="305">
        <f t="shared" ref="J8:J14" si="1">F8*G8</f>
        <v>0</v>
      </c>
      <c r="K8" s="257">
        <f t="shared" ref="K8:K14" si="2">F8*I8</f>
        <v>0</v>
      </c>
      <c r="L8" s="257"/>
      <c r="M8" s="257"/>
      <c r="N8" s="41"/>
      <c r="O8" s="176"/>
    </row>
    <row r="9" spans="1:15" ht="28.8" x14ac:dyDescent="0.3">
      <c r="A9" s="36"/>
      <c r="B9" s="37"/>
      <c r="C9" s="38" t="s">
        <v>18</v>
      </c>
      <c r="D9" s="152" t="s">
        <v>327</v>
      </c>
      <c r="E9" s="158" t="s">
        <v>17</v>
      </c>
      <c r="F9" s="43">
        <v>50</v>
      </c>
      <c r="G9" s="40">
        <v>0</v>
      </c>
      <c r="H9" s="118">
        <v>22</v>
      </c>
      <c r="I9" s="305">
        <f t="shared" si="0"/>
        <v>0</v>
      </c>
      <c r="J9" s="305">
        <f t="shared" si="1"/>
        <v>0</v>
      </c>
      <c r="K9" s="257">
        <f t="shared" si="2"/>
        <v>0</v>
      </c>
      <c r="L9" s="257"/>
      <c r="M9" s="257"/>
      <c r="N9" s="41"/>
      <c r="O9" s="176"/>
    </row>
    <row r="10" spans="1:15" ht="28.8" x14ac:dyDescent="0.3">
      <c r="A10" s="36">
        <v>80119</v>
      </c>
      <c r="B10" s="37"/>
      <c r="C10" s="38" t="s">
        <v>18</v>
      </c>
      <c r="D10" s="152" t="s">
        <v>326</v>
      </c>
      <c r="E10" s="43" t="s">
        <v>103</v>
      </c>
      <c r="F10" s="43">
        <v>50</v>
      </c>
      <c r="G10" s="40">
        <v>0</v>
      </c>
      <c r="H10" s="118">
        <v>22</v>
      </c>
      <c r="I10" s="305">
        <f t="shared" si="0"/>
        <v>0</v>
      </c>
      <c r="J10" s="305">
        <f t="shared" si="1"/>
        <v>0</v>
      </c>
      <c r="K10" s="257">
        <f t="shared" si="2"/>
        <v>0</v>
      </c>
      <c r="L10" s="257"/>
      <c r="M10" s="257"/>
      <c r="N10" s="148"/>
      <c r="O10" s="176"/>
    </row>
    <row r="11" spans="1:15" x14ac:dyDescent="0.3">
      <c r="A11" s="36">
        <v>80120</v>
      </c>
      <c r="B11" s="37"/>
      <c r="C11" s="38" t="s">
        <v>19</v>
      </c>
      <c r="D11" s="42" t="s">
        <v>118</v>
      </c>
      <c r="E11" s="43" t="s">
        <v>103</v>
      </c>
      <c r="F11" s="43">
        <v>10</v>
      </c>
      <c r="G11" s="40">
        <v>0</v>
      </c>
      <c r="H11" s="118">
        <v>22</v>
      </c>
      <c r="I11" s="305">
        <f t="shared" si="0"/>
        <v>0</v>
      </c>
      <c r="J11" s="305">
        <f t="shared" si="1"/>
        <v>0</v>
      </c>
      <c r="K11" s="257">
        <f t="shared" si="2"/>
        <v>0</v>
      </c>
      <c r="L11" s="257"/>
      <c r="M11" s="257"/>
      <c r="N11" s="306"/>
      <c r="O11" s="176"/>
    </row>
    <row r="12" spans="1:15" ht="28.8" x14ac:dyDescent="0.3">
      <c r="A12" s="119">
        <v>80121</v>
      </c>
      <c r="B12" s="37"/>
      <c r="C12" s="38" t="s">
        <v>20</v>
      </c>
      <c r="D12" s="42" t="s">
        <v>119</v>
      </c>
      <c r="E12" s="43" t="s">
        <v>103</v>
      </c>
      <c r="F12" s="43">
        <v>200</v>
      </c>
      <c r="G12" s="40">
        <v>0</v>
      </c>
      <c r="H12" s="118">
        <v>22</v>
      </c>
      <c r="I12" s="305">
        <f t="shared" si="0"/>
        <v>0</v>
      </c>
      <c r="J12" s="305">
        <f t="shared" si="1"/>
        <v>0</v>
      </c>
      <c r="K12" s="257">
        <f t="shared" si="2"/>
        <v>0</v>
      </c>
      <c r="L12" s="257"/>
      <c r="M12" s="257"/>
      <c r="N12" s="41"/>
    </row>
    <row r="13" spans="1:15" ht="28.8" x14ac:dyDescent="0.3">
      <c r="A13" s="119">
        <v>80127</v>
      </c>
      <c r="B13" s="37"/>
      <c r="C13" s="38" t="s">
        <v>22</v>
      </c>
      <c r="D13" s="270" t="s">
        <v>325</v>
      </c>
      <c r="E13" s="43" t="s">
        <v>103</v>
      </c>
      <c r="F13" s="43">
        <v>200</v>
      </c>
      <c r="G13" s="40">
        <v>0</v>
      </c>
      <c r="H13" s="118">
        <v>22</v>
      </c>
      <c r="I13" s="305">
        <f t="shared" si="0"/>
        <v>0</v>
      </c>
      <c r="J13" s="305">
        <f t="shared" si="1"/>
        <v>0</v>
      </c>
      <c r="K13" s="257">
        <f t="shared" si="2"/>
        <v>0</v>
      </c>
      <c r="L13" s="257"/>
      <c r="M13" s="257"/>
      <c r="N13" s="148"/>
      <c r="O13" s="176"/>
    </row>
    <row r="14" spans="1:15" ht="43.2" x14ac:dyDescent="0.3">
      <c r="A14" s="119">
        <v>80128</v>
      </c>
      <c r="B14" s="37"/>
      <c r="C14" s="38" t="s">
        <v>24</v>
      </c>
      <c r="D14" s="149" t="s">
        <v>120</v>
      </c>
      <c r="E14" s="43" t="s">
        <v>17</v>
      </c>
      <c r="F14" s="43">
        <v>500</v>
      </c>
      <c r="G14" s="40">
        <v>0</v>
      </c>
      <c r="H14" s="118">
        <v>22</v>
      </c>
      <c r="I14" s="257">
        <f t="shared" si="0"/>
        <v>0</v>
      </c>
      <c r="J14" s="257">
        <f t="shared" si="1"/>
        <v>0</v>
      </c>
      <c r="K14" s="257">
        <f t="shared" si="2"/>
        <v>0</v>
      </c>
      <c r="L14" s="257"/>
      <c r="M14" s="257"/>
      <c r="N14" s="41"/>
      <c r="O14" s="176"/>
    </row>
    <row r="15" spans="1:15" ht="28.8" x14ac:dyDescent="0.3">
      <c r="A15" s="119"/>
      <c r="B15" s="37"/>
      <c r="C15" s="38"/>
      <c r="D15" s="149" t="s">
        <v>324</v>
      </c>
      <c r="E15" s="158" t="s">
        <v>17</v>
      </c>
      <c r="F15" s="43">
        <v>300</v>
      </c>
      <c r="G15" s="40">
        <v>0</v>
      </c>
      <c r="H15" s="118">
        <v>9.5</v>
      </c>
      <c r="I15" s="257">
        <f>G15*1.095</f>
        <v>0</v>
      </c>
      <c r="J15" s="257">
        <f t="shared" ref="J15" si="3">F15*G15</f>
        <v>0</v>
      </c>
      <c r="K15" s="257">
        <f t="shared" ref="K15:K36" si="4">F15*I15</f>
        <v>0</v>
      </c>
      <c r="L15" s="257"/>
      <c r="M15" s="257"/>
      <c r="N15" s="41"/>
      <c r="O15" s="176"/>
    </row>
    <row r="16" spans="1:15" x14ac:dyDescent="0.3">
      <c r="A16" s="36">
        <v>80134</v>
      </c>
      <c r="B16" s="37"/>
      <c r="C16" s="38" t="s">
        <v>25</v>
      </c>
      <c r="D16" s="42" t="s">
        <v>121</v>
      </c>
      <c r="E16" s="158" t="s">
        <v>17</v>
      </c>
      <c r="F16" s="43">
        <v>1</v>
      </c>
      <c r="G16" s="40">
        <v>0</v>
      </c>
      <c r="H16" s="118">
        <v>22</v>
      </c>
      <c r="I16" s="257">
        <f t="shared" ref="I16:I29" si="5">G16*1.22</f>
        <v>0</v>
      </c>
      <c r="J16" s="257">
        <f t="shared" ref="J16:J27" si="6">F16*G16</f>
        <v>0</v>
      </c>
      <c r="K16" s="257">
        <f t="shared" si="4"/>
        <v>0</v>
      </c>
      <c r="L16" s="257"/>
      <c r="M16" s="257"/>
      <c r="N16" s="41"/>
      <c r="O16" s="176"/>
    </row>
    <row r="17" spans="1:15" ht="28.8" x14ac:dyDescent="0.3">
      <c r="A17" s="119">
        <v>80151</v>
      </c>
      <c r="B17" s="37"/>
      <c r="C17" s="38" t="s">
        <v>26</v>
      </c>
      <c r="D17" s="270" t="s">
        <v>247</v>
      </c>
      <c r="E17" s="43" t="s">
        <v>17</v>
      </c>
      <c r="F17" s="43">
        <v>20</v>
      </c>
      <c r="G17" s="40">
        <v>0</v>
      </c>
      <c r="H17" s="118">
        <v>22</v>
      </c>
      <c r="I17" s="257">
        <f t="shared" si="5"/>
        <v>0</v>
      </c>
      <c r="J17" s="257">
        <f t="shared" si="6"/>
        <v>0</v>
      </c>
      <c r="K17" s="257">
        <f t="shared" si="4"/>
        <v>0</v>
      </c>
      <c r="L17" s="257"/>
      <c r="M17" s="257"/>
      <c r="N17" s="41"/>
      <c r="O17" s="176"/>
    </row>
    <row r="18" spans="1:15" ht="49.5" customHeight="1" x14ac:dyDescent="0.3">
      <c r="A18" s="36">
        <v>80152</v>
      </c>
      <c r="B18" s="37"/>
      <c r="C18" s="38" t="s">
        <v>27</v>
      </c>
      <c r="D18" s="42" t="s">
        <v>122</v>
      </c>
      <c r="E18" s="43" t="s">
        <v>17</v>
      </c>
      <c r="F18" s="43">
        <v>20</v>
      </c>
      <c r="G18" s="40">
        <v>0</v>
      </c>
      <c r="H18" s="118">
        <v>22</v>
      </c>
      <c r="I18" s="257">
        <f t="shared" si="5"/>
        <v>0</v>
      </c>
      <c r="J18" s="257">
        <f t="shared" si="6"/>
        <v>0</v>
      </c>
      <c r="K18" s="257">
        <f t="shared" si="4"/>
        <v>0</v>
      </c>
      <c r="L18" s="257"/>
      <c r="M18" s="257"/>
      <c r="N18" s="41"/>
      <c r="O18" s="176"/>
    </row>
    <row r="19" spans="1:15" x14ac:dyDescent="0.3">
      <c r="A19" s="36">
        <v>80154</v>
      </c>
      <c r="B19" s="37"/>
      <c r="C19" s="38" t="s">
        <v>35</v>
      </c>
      <c r="D19" s="270" t="s">
        <v>221</v>
      </c>
      <c r="E19" s="43" t="s">
        <v>17</v>
      </c>
      <c r="F19" s="43">
        <v>200</v>
      </c>
      <c r="G19" s="40">
        <v>0</v>
      </c>
      <c r="H19" s="118">
        <v>22</v>
      </c>
      <c r="I19" s="257">
        <f t="shared" si="5"/>
        <v>0</v>
      </c>
      <c r="J19" s="257">
        <f t="shared" si="6"/>
        <v>0</v>
      </c>
      <c r="K19" s="257">
        <f t="shared" si="4"/>
        <v>0</v>
      </c>
      <c r="L19" s="257"/>
      <c r="M19" s="257"/>
      <c r="N19" s="41"/>
      <c r="O19" s="176"/>
    </row>
    <row r="20" spans="1:15" x14ac:dyDescent="0.3">
      <c r="A20" s="36">
        <v>80343</v>
      </c>
      <c r="B20" s="37"/>
      <c r="C20" s="38" t="s">
        <v>36</v>
      </c>
      <c r="D20" s="42" t="s">
        <v>123</v>
      </c>
      <c r="E20" s="43" t="s">
        <v>17</v>
      </c>
      <c r="F20" s="43">
        <v>10</v>
      </c>
      <c r="G20" s="40">
        <v>0</v>
      </c>
      <c r="H20" s="118">
        <v>22</v>
      </c>
      <c r="I20" s="257">
        <f t="shared" si="5"/>
        <v>0</v>
      </c>
      <c r="J20" s="257">
        <f t="shared" si="6"/>
        <v>0</v>
      </c>
      <c r="K20" s="257">
        <f t="shared" si="4"/>
        <v>0</v>
      </c>
      <c r="L20" s="257"/>
      <c r="M20" s="257"/>
      <c r="N20" s="41"/>
      <c r="O20" s="176"/>
    </row>
    <row r="21" spans="1:15" x14ac:dyDescent="0.3">
      <c r="A21" s="36">
        <v>80155</v>
      </c>
      <c r="B21" s="37"/>
      <c r="C21" s="38" t="s">
        <v>38</v>
      </c>
      <c r="D21" s="152" t="s">
        <v>368</v>
      </c>
      <c r="E21" s="43" t="s">
        <v>17</v>
      </c>
      <c r="F21" s="43">
        <v>10</v>
      </c>
      <c r="G21" s="40">
        <v>0</v>
      </c>
      <c r="H21" s="118">
        <v>22</v>
      </c>
      <c r="I21" s="257">
        <f t="shared" si="5"/>
        <v>0</v>
      </c>
      <c r="J21" s="257">
        <f t="shared" si="6"/>
        <v>0</v>
      </c>
      <c r="K21" s="257">
        <f t="shared" si="4"/>
        <v>0</v>
      </c>
      <c r="L21" s="257"/>
      <c r="M21" s="257"/>
      <c r="N21" s="41"/>
      <c r="O21" s="176"/>
    </row>
    <row r="22" spans="1:15" x14ac:dyDescent="0.3">
      <c r="A22" s="36">
        <v>80157</v>
      </c>
      <c r="B22" s="37"/>
      <c r="C22" s="38" t="s">
        <v>39</v>
      </c>
      <c r="D22" s="42" t="s">
        <v>124</v>
      </c>
      <c r="E22" s="43" t="s">
        <v>17</v>
      </c>
      <c r="F22" s="43">
        <v>50</v>
      </c>
      <c r="G22" s="40">
        <v>0</v>
      </c>
      <c r="H22" s="118">
        <v>22</v>
      </c>
      <c r="I22" s="257">
        <f t="shared" si="5"/>
        <v>0</v>
      </c>
      <c r="J22" s="257">
        <f t="shared" si="6"/>
        <v>0</v>
      </c>
      <c r="K22" s="257">
        <f t="shared" si="4"/>
        <v>0</v>
      </c>
      <c r="L22" s="257"/>
      <c r="M22" s="257"/>
      <c r="N22" s="41"/>
      <c r="O22" s="176"/>
    </row>
    <row r="23" spans="1:15" ht="28.8" x14ac:dyDescent="0.3">
      <c r="A23" s="36">
        <v>80385</v>
      </c>
      <c r="B23" s="37"/>
      <c r="C23" s="38" t="s">
        <v>40</v>
      </c>
      <c r="D23" s="304" t="s">
        <v>125</v>
      </c>
      <c r="E23" s="158" t="s">
        <v>34</v>
      </c>
      <c r="F23" s="43">
        <v>1</v>
      </c>
      <c r="G23" s="40">
        <v>0</v>
      </c>
      <c r="H23" s="118">
        <v>22</v>
      </c>
      <c r="I23" s="257">
        <f t="shared" si="5"/>
        <v>0</v>
      </c>
      <c r="J23" s="257">
        <f t="shared" si="6"/>
        <v>0</v>
      </c>
      <c r="K23" s="257">
        <f t="shared" si="4"/>
        <v>0</v>
      </c>
      <c r="L23" s="257"/>
      <c r="M23" s="257"/>
      <c r="N23" s="41"/>
      <c r="O23" s="176"/>
    </row>
    <row r="24" spans="1:15" x14ac:dyDescent="0.3">
      <c r="A24" s="36">
        <v>80160</v>
      </c>
      <c r="B24" s="37"/>
      <c r="C24" s="38" t="s">
        <v>42</v>
      </c>
      <c r="D24" s="152" t="s">
        <v>367</v>
      </c>
      <c r="E24" s="43" t="s">
        <v>17</v>
      </c>
      <c r="F24" s="43">
        <v>5</v>
      </c>
      <c r="G24" s="40">
        <v>0</v>
      </c>
      <c r="H24" s="118">
        <v>22</v>
      </c>
      <c r="I24" s="257">
        <f t="shared" si="5"/>
        <v>0</v>
      </c>
      <c r="J24" s="257">
        <f t="shared" si="6"/>
        <v>0</v>
      </c>
      <c r="K24" s="257">
        <f t="shared" si="4"/>
        <v>0</v>
      </c>
      <c r="L24" s="257"/>
      <c r="M24" s="257"/>
      <c r="N24" s="41"/>
      <c r="O24" s="176"/>
    </row>
    <row r="25" spans="1:15" ht="43.2" x14ac:dyDescent="0.3">
      <c r="A25" s="36">
        <v>80163</v>
      </c>
      <c r="B25" s="37"/>
      <c r="C25" s="38" t="s">
        <v>45</v>
      </c>
      <c r="D25" s="148" t="s">
        <v>366</v>
      </c>
      <c r="E25" s="43" t="s">
        <v>17</v>
      </c>
      <c r="F25" s="43">
        <v>1</v>
      </c>
      <c r="G25" s="40">
        <v>0</v>
      </c>
      <c r="H25" s="118">
        <v>22</v>
      </c>
      <c r="I25" s="257">
        <f t="shared" si="5"/>
        <v>0</v>
      </c>
      <c r="J25" s="257">
        <f t="shared" si="6"/>
        <v>0</v>
      </c>
      <c r="K25" s="257">
        <f t="shared" si="4"/>
        <v>0</v>
      </c>
      <c r="L25" s="257"/>
      <c r="M25" s="257"/>
      <c r="N25" s="303"/>
      <c r="O25" s="176"/>
    </row>
    <row r="26" spans="1:15" x14ac:dyDescent="0.3">
      <c r="A26" s="36">
        <v>80164</v>
      </c>
      <c r="B26" s="37"/>
      <c r="C26" s="38" t="s">
        <v>46</v>
      </c>
      <c r="D26" s="42" t="s">
        <v>127</v>
      </c>
      <c r="E26" s="43" t="s">
        <v>17</v>
      </c>
      <c r="F26" s="43">
        <v>2</v>
      </c>
      <c r="G26" s="40">
        <v>0</v>
      </c>
      <c r="H26" s="118">
        <v>22</v>
      </c>
      <c r="I26" s="257">
        <f t="shared" si="5"/>
        <v>0</v>
      </c>
      <c r="J26" s="257">
        <f t="shared" si="6"/>
        <v>0</v>
      </c>
      <c r="K26" s="257">
        <f t="shared" si="4"/>
        <v>0</v>
      </c>
      <c r="L26" s="257"/>
      <c r="M26" s="257"/>
      <c r="N26" s="41"/>
      <c r="O26" s="176"/>
    </row>
    <row r="27" spans="1:15" ht="28.8" x14ac:dyDescent="0.3">
      <c r="A27" s="119">
        <v>80165</v>
      </c>
      <c r="B27" s="37"/>
      <c r="C27" s="38" t="s">
        <v>48</v>
      </c>
      <c r="D27" s="270" t="s">
        <v>128</v>
      </c>
      <c r="E27" s="43" t="s">
        <v>34</v>
      </c>
      <c r="F27" s="43">
        <v>100</v>
      </c>
      <c r="G27" s="40">
        <v>0</v>
      </c>
      <c r="H27" s="118">
        <v>22</v>
      </c>
      <c r="I27" s="257">
        <f t="shared" si="5"/>
        <v>0</v>
      </c>
      <c r="J27" s="257">
        <f t="shared" si="6"/>
        <v>0</v>
      </c>
      <c r="K27" s="257">
        <f t="shared" si="4"/>
        <v>0</v>
      </c>
      <c r="L27" s="257"/>
      <c r="M27" s="257"/>
      <c r="N27" s="41"/>
      <c r="O27" s="176"/>
    </row>
    <row r="28" spans="1:15" x14ac:dyDescent="0.3">
      <c r="A28" s="119"/>
      <c r="B28" s="37"/>
      <c r="C28" s="38"/>
      <c r="D28" s="148" t="s">
        <v>226</v>
      </c>
      <c r="E28" s="281" t="s">
        <v>17</v>
      </c>
      <c r="F28" s="43">
        <v>2000</v>
      </c>
      <c r="G28" s="40">
        <v>0</v>
      </c>
      <c r="H28" s="118">
        <v>22</v>
      </c>
      <c r="I28" s="257">
        <f t="shared" si="5"/>
        <v>0</v>
      </c>
      <c r="J28" s="257">
        <f>F27*G27</f>
        <v>0</v>
      </c>
      <c r="K28" s="257">
        <f t="shared" si="4"/>
        <v>0</v>
      </c>
      <c r="L28" s="257"/>
      <c r="M28" s="257"/>
      <c r="N28" s="41"/>
      <c r="O28" s="176"/>
    </row>
    <row r="29" spans="1:15" x14ac:dyDescent="0.3">
      <c r="A29" s="36">
        <v>80166</v>
      </c>
      <c r="B29" s="37"/>
      <c r="C29" s="38" t="s">
        <v>49</v>
      </c>
      <c r="D29" s="148" t="s">
        <v>323</v>
      </c>
      <c r="E29" s="43" t="s">
        <v>17</v>
      </c>
      <c r="F29" s="43">
        <v>10</v>
      </c>
      <c r="G29" s="40">
        <v>0</v>
      </c>
      <c r="H29" s="118">
        <v>22</v>
      </c>
      <c r="I29" s="257">
        <f t="shared" si="5"/>
        <v>0</v>
      </c>
      <c r="J29" s="257">
        <f t="shared" ref="J29:J36" si="7">F29*G29</f>
        <v>0</v>
      </c>
      <c r="K29" s="257">
        <f t="shared" si="4"/>
        <v>0</v>
      </c>
      <c r="L29" s="257"/>
      <c r="M29" s="257"/>
      <c r="N29" s="148"/>
      <c r="O29" s="176"/>
    </row>
    <row r="30" spans="1:15" ht="28.8" x14ac:dyDescent="0.3">
      <c r="A30" s="119">
        <v>80167</v>
      </c>
      <c r="B30" s="37"/>
      <c r="C30" s="38" t="s">
        <v>51</v>
      </c>
      <c r="D30" s="42" t="s">
        <v>129</v>
      </c>
      <c r="E30" s="43" t="s">
        <v>23</v>
      </c>
      <c r="F30" s="43">
        <v>30</v>
      </c>
      <c r="G30" s="40">
        <v>0</v>
      </c>
      <c r="H30" s="118">
        <v>9.5</v>
      </c>
      <c r="I30" s="257">
        <f>G30*1.095</f>
        <v>0</v>
      </c>
      <c r="J30" s="257">
        <f t="shared" si="7"/>
        <v>0</v>
      </c>
      <c r="K30" s="257">
        <f t="shared" si="4"/>
        <v>0</v>
      </c>
      <c r="L30" s="257"/>
      <c r="M30" s="257"/>
      <c r="N30" s="41"/>
      <c r="O30" s="176"/>
    </row>
    <row r="31" spans="1:15" ht="47.25" customHeight="1" x14ac:dyDescent="0.3">
      <c r="A31" s="119">
        <v>80168</v>
      </c>
      <c r="B31" s="37"/>
      <c r="C31" s="38" t="s">
        <v>52</v>
      </c>
      <c r="D31" s="148" t="s">
        <v>371</v>
      </c>
      <c r="E31" s="43" t="s">
        <v>34</v>
      </c>
      <c r="F31" s="43">
        <v>3</v>
      </c>
      <c r="G31" s="40">
        <v>0</v>
      </c>
      <c r="H31" s="118">
        <v>22</v>
      </c>
      <c r="I31" s="257">
        <f>G31*1.22</f>
        <v>0</v>
      </c>
      <c r="J31" s="257">
        <f t="shared" si="7"/>
        <v>0</v>
      </c>
      <c r="K31" s="257">
        <f t="shared" si="4"/>
        <v>0</v>
      </c>
      <c r="L31" s="257"/>
      <c r="M31" s="257"/>
      <c r="N31" s="41"/>
      <c r="O31" s="176"/>
    </row>
    <row r="32" spans="1:15" x14ac:dyDescent="0.3">
      <c r="A32" s="119">
        <v>80169</v>
      </c>
      <c r="B32" s="37"/>
      <c r="C32" s="38" t="s">
        <v>53</v>
      </c>
      <c r="D32" s="152" t="s">
        <v>322</v>
      </c>
      <c r="E32" s="78" t="s">
        <v>17</v>
      </c>
      <c r="F32" s="43">
        <v>200</v>
      </c>
      <c r="G32" s="40">
        <v>0</v>
      </c>
      <c r="H32" s="118">
        <v>22</v>
      </c>
      <c r="I32" s="257">
        <f>G32*1.22</f>
        <v>0</v>
      </c>
      <c r="J32" s="257">
        <f t="shared" si="7"/>
        <v>0</v>
      </c>
      <c r="K32" s="257">
        <f t="shared" si="4"/>
        <v>0</v>
      </c>
      <c r="L32" s="257"/>
      <c r="M32" s="257"/>
      <c r="N32" s="148"/>
      <c r="O32" s="176"/>
    </row>
    <row r="33" spans="1:15" x14ac:dyDescent="0.3">
      <c r="A33" s="36">
        <v>80172</v>
      </c>
      <c r="B33" s="37"/>
      <c r="C33" s="38" t="s">
        <v>54</v>
      </c>
      <c r="D33" s="42" t="s">
        <v>130</v>
      </c>
      <c r="E33" s="43" t="s">
        <v>17</v>
      </c>
      <c r="F33" s="43">
        <v>10</v>
      </c>
      <c r="G33" s="40">
        <v>0</v>
      </c>
      <c r="H33" s="118">
        <v>22</v>
      </c>
      <c r="I33" s="257">
        <f>G33*1.22</f>
        <v>0</v>
      </c>
      <c r="J33" s="257">
        <f t="shared" si="7"/>
        <v>0</v>
      </c>
      <c r="K33" s="257">
        <f t="shared" si="4"/>
        <v>0</v>
      </c>
      <c r="L33" s="257"/>
      <c r="M33" s="257"/>
      <c r="N33" s="41"/>
      <c r="O33" s="176"/>
    </row>
    <row r="34" spans="1:15" ht="28.8" x14ac:dyDescent="0.3">
      <c r="A34" s="36">
        <v>80173</v>
      </c>
      <c r="B34" s="37"/>
      <c r="C34" s="38" t="s">
        <v>80</v>
      </c>
      <c r="D34" s="148" t="s">
        <v>321</v>
      </c>
      <c r="E34" s="43" t="s">
        <v>17</v>
      </c>
      <c r="F34" s="43">
        <v>20</v>
      </c>
      <c r="G34" s="40">
        <v>0</v>
      </c>
      <c r="H34" s="118">
        <v>9.5</v>
      </c>
      <c r="I34" s="257">
        <f>G34*1.095</f>
        <v>0</v>
      </c>
      <c r="J34" s="257">
        <f t="shared" si="7"/>
        <v>0</v>
      </c>
      <c r="K34" s="257">
        <f t="shared" si="4"/>
        <v>0</v>
      </c>
      <c r="L34" s="257"/>
      <c r="M34" s="257"/>
      <c r="N34" s="148"/>
      <c r="O34" s="176"/>
    </row>
    <row r="35" spans="1:15" x14ac:dyDescent="0.3">
      <c r="A35" s="36"/>
      <c r="B35" s="37"/>
      <c r="C35" s="38"/>
      <c r="D35" s="302" t="s">
        <v>320</v>
      </c>
      <c r="E35" s="158" t="s">
        <v>17</v>
      </c>
      <c r="F35" s="43">
        <v>20</v>
      </c>
      <c r="G35" s="40">
        <v>0</v>
      </c>
      <c r="H35" s="118">
        <v>22</v>
      </c>
      <c r="I35" s="257">
        <f t="shared" ref="I35:I36" si="8">G35*1.22</f>
        <v>0</v>
      </c>
      <c r="J35" s="257">
        <f t="shared" si="7"/>
        <v>0</v>
      </c>
      <c r="K35" s="257">
        <f t="shared" si="4"/>
        <v>0</v>
      </c>
      <c r="L35" s="257"/>
      <c r="M35" s="257"/>
      <c r="N35" s="148"/>
      <c r="O35" s="176"/>
    </row>
    <row r="36" spans="1:15" ht="28.8" x14ac:dyDescent="0.3">
      <c r="A36" s="36"/>
      <c r="B36" s="37"/>
      <c r="C36" s="38"/>
      <c r="D36" s="302" t="s">
        <v>319</v>
      </c>
      <c r="E36" s="158" t="s">
        <v>17</v>
      </c>
      <c r="F36" s="43">
        <v>100</v>
      </c>
      <c r="G36" s="40">
        <v>0</v>
      </c>
      <c r="H36" s="118">
        <v>22</v>
      </c>
      <c r="I36" s="257">
        <f t="shared" si="8"/>
        <v>0</v>
      </c>
      <c r="J36" s="257">
        <f t="shared" si="7"/>
        <v>0</v>
      </c>
      <c r="K36" s="257">
        <f t="shared" si="4"/>
        <v>0</v>
      </c>
      <c r="L36" s="257"/>
      <c r="M36" s="257"/>
      <c r="N36" s="148"/>
      <c r="O36" s="176"/>
    </row>
    <row r="37" spans="1:15" x14ac:dyDescent="0.3">
      <c r="A37" s="36">
        <v>40023</v>
      </c>
      <c r="B37" s="37"/>
      <c r="C37" s="38" t="s">
        <v>81</v>
      </c>
      <c r="D37" s="292" t="s">
        <v>222</v>
      </c>
      <c r="E37" s="281" t="s">
        <v>17</v>
      </c>
      <c r="F37" s="43">
        <v>1000</v>
      </c>
      <c r="G37" s="40">
        <v>0</v>
      </c>
      <c r="H37" s="118">
        <v>22</v>
      </c>
      <c r="I37" s="257">
        <f t="shared" ref="I37:I42" si="9">G37*1.22</f>
        <v>0</v>
      </c>
      <c r="J37" s="257">
        <f t="shared" ref="J37:J42" si="10">F37*G37</f>
        <v>0</v>
      </c>
      <c r="K37" s="257">
        <f t="shared" ref="K37:K42" si="11">F37*I37</f>
        <v>0</v>
      </c>
      <c r="L37" s="257"/>
      <c r="M37" s="257"/>
      <c r="N37" s="148"/>
      <c r="O37" s="176"/>
    </row>
    <row r="38" spans="1:15" x14ac:dyDescent="0.3">
      <c r="A38" s="36">
        <v>80560</v>
      </c>
      <c r="B38" s="37"/>
      <c r="C38" s="38" t="s">
        <v>83</v>
      </c>
      <c r="D38" s="292" t="s">
        <v>220</v>
      </c>
      <c r="E38" s="281" t="s">
        <v>17</v>
      </c>
      <c r="F38" s="43">
        <v>1000</v>
      </c>
      <c r="G38" s="40">
        <v>0</v>
      </c>
      <c r="H38" s="118">
        <v>22</v>
      </c>
      <c r="I38" s="257">
        <f t="shared" si="9"/>
        <v>0</v>
      </c>
      <c r="J38" s="257">
        <f t="shared" si="10"/>
        <v>0</v>
      </c>
      <c r="K38" s="257">
        <f t="shared" si="11"/>
        <v>0</v>
      </c>
      <c r="L38" s="257"/>
      <c r="M38" s="257"/>
      <c r="N38" s="148"/>
      <c r="O38" s="176"/>
    </row>
    <row r="39" spans="1:15" ht="28.8" x14ac:dyDescent="0.3">
      <c r="A39" s="36"/>
      <c r="B39" s="37"/>
      <c r="C39" s="38" t="s">
        <v>85</v>
      </c>
      <c r="D39" s="292" t="s">
        <v>223</v>
      </c>
      <c r="E39" s="281" t="s">
        <v>17</v>
      </c>
      <c r="F39" s="43">
        <v>1000</v>
      </c>
      <c r="G39" s="40">
        <v>0</v>
      </c>
      <c r="H39" s="118">
        <v>22</v>
      </c>
      <c r="I39" s="257">
        <f t="shared" si="9"/>
        <v>0</v>
      </c>
      <c r="J39" s="257">
        <f t="shared" si="10"/>
        <v>0</v>
      </c>
      <c r="K39" s="257">
        <f t="shared" si="11"/>
        <v>0</v>
      </c>
      <c r="L39" s="257"/>
      <c r="M39" s="257"/>
      <c r="N39" s="148"/>
      <c r="O39" s="176"/>
    </row>
    <row r="40" spans="1:15" x14ac:dyDescent="0.3">
      <c r="A40" s="36">
        <v>80539</v>
      </c>
      <c r="B40" s="37"/>
      <c r="C40" s="38" t="s">
        <v>88</v>
      </c>
      <c r="D40" s="148" t="s">
        <v>318</v>
      </c>
      <c r="E40" s="281" t="s">
        <v>17</v>
      </c>
      <c r="F40" s="43">
        <v>100</v>
      </c>
      <c r="G40" s="40">
        <v>0</v>
      </c>
      <c r="H40" s="118">
        <v>22</v>
      </c>
      <c r="I40" s="257">
        <f t="shared" si="9"/>
        <v>0</v>
      </c>
      <c r="J40" s="257">
        <f t="shared" si="10"/>
        <v>0</v>
      </c>
      <c r="K40" s="257">
        <f t="shared" si="11"/>
        <v>0</v>
      </c>
      <c r="L40" s="257"/>
      <c r="M40" s="257"/>
      <c r="N40" s="148"/>
      <c r="O40" s="176"/>
    </row>
    <row r="41" spans="1:15" x14ac:dyDescent="0.3">
      <c r="A41" s="36">
        <v>46955</v>
      </c>
      <c r="B41" s="37"/>
      <c r="C41" s="38" t="s">
        <v>89</v>
      </c>
      <c r="D41" s="292" t="s">
        <v>317</v>
      </c>
      <c r="E41" s="281" t="s">
        <v>17</v>
      </c>
      <c r="F41" s="43">
        <v>100</v>
      </c>
      <c r="G41" s="40">
        <v>0</v>
      </c>
      <c r="H41" s="118">
        <v>22</v>
      </c>
      <c r="I41" s="257">
        <f t="shared" si="9"/>
        <v>0</v>
      </c>
      <c r="J41" s="257">
        <f t="shared" si="10"/>
        <v>0</v>
      </c>
      <c r="K41" s="257">
        <f t="shared" si="11"/>
        <v>0</v>
      </c>
      <c r="L41" s="257"/>
      <c r="M41" s="257"/>
      <c r="N41" s="148"/>
      <c r="O41" s="176"/>
    </row>
    <row r="42" spans="1:15" x14ac:dyDescent="0.3">
      <c r="A42" s="36">
        <v>80539</v>
      </c>
      <c r="B42" s="37"/>
      <c r="C42" s="38" t="s">
        <v>92</v>
      </c>
      <c r="D42" s="292" t="s">
        <v>224</v>
      </c>
      <c r="E42" s="281" t="s">
        <v>17</v>
      </c>
      <c r="F42" s="43">
        <v>100</v>
      </c>
      <c r="G42" s="40">
        <v>0</v>
      </c>
      <c r="H42" s="118">
        <v>22</v>
      </c>
      <c r="I42" s="257">
        <f t="shared" si="9"/>
        <v>0</v>
      </c>
      <c r="J42" s="257">
        <f t="shared" si="10"/>
        <v>0</v>
      </c>
      <c r="K42" s="257">
        <f t="shared" si="11"/>
        <v>0</v>
      </c>
      <c r="L42" s="257"/>
      <c r="M42" s="257"/>
      <c r="N42" s="148"/>
      <c r="O42" s="176"/>
    </row>
    <row r="43" spans="1:15" x14ac:dyDescent="0.3">
      <c r="A43" s="85"/>
      <c r="B43" s="85"/>
      <c r="C43" s="85"/>
      <c r="D43" s="141" t="s">
        <v>28</v>
      </c>
      <c r="E43" s="142"/>
      <c r="F43" s="85"/>
      <c r="G43" s="85"/>
      <c r="H43" s="143"/>
      <c r="I43" s="144"/>
      <c r="J43" s="145">
        <f>SUM(J8:J42)</f>
        <v>0</v>
      </c>
      <c r="K43" s="145">
        <f>SUM(K8:K42)</f>
        <v>0</v>
      </c>
      <c r="L43" s="146"/>
      <c r="M43" s="146"/>
      <c r="N43" s="85"/>
    </row>
    <row r="44" spans="1:15" x14ac:dyDescent="0.3">
      <c r="A44" s="285"/>
      <c r="B44" s="285"/>
      <c r="C44" s="285"/>
      <c r="D44" s="285"/>
      <c r="E44" s="301"/>
      <c r="F44" s="285"/>
      <c r="G44" s="285"/>
      <c r="H44" s="300"/>
      <c r="I44" s="299"/>
      <c r="J44" s="298"/>
      <c r="K44" s="298"/>
      <c r="L44" s="298"/>
      <c r="M44" s="298"/>
      <c r="N44" s="285"/>
    </row>
    <row r="45" spans="1:15" x14ac:dyDescent="0.3">
      <c r="A45" s="285" t="s">
        <v>225</v>
      </c>
      <c r="B45" s="285"/>
      <c r="C45" s="285"/>
      <c r="D45" s="285"/>
      <c r="E45" s="301"/>
      <c r="F45" s="285"/>
      <c r="G45" s="285"/>
      <c r="H45" s="300"/>
      <c r="I45" s="299"/>
      <c r="J45" s="298"/>
      <c r="K45" s="298"/>
      <c r="L45" s="298"/>
      <c r="M45" s="298"/>
      <c r="N45" s="285"/>
    </row>
    <row r="46" spans="1:15" ht="17.25" customHeight="1" x14ac:dyDescent="0.3">
      <c r="A46" s="89" t="s">
        <v>30</v>
      </c>
      <c r="B46" s="89"/>
      <c r="C46" s="55"/>
      <c r="D46" s="222"/>
      <c r="E46" s="192"/>
      <c r="O46" s="176"/>
    </row>
    <row r="47" spans="1:15" x14ac:dyDescent="0.3">
      <c r="A47" s="176" t="s">
        <v>31</v>
      </c>
      <c r="B47" s="174"/>
      <c r="C47" s="89"/>
      <c r="E47" s="222"/>
      <c r="F47" s="176"/>
      <c r="G47" s="176"/>
      <c r="H47" s="176"/>
      <c r="I47" s="177"/>
      <c r="J47" s="177"/>
      <c r="K47" s="176"/>
      <c r="L47" s="176"/>
      <c r="M47" s="176"/>
      <c r="N47" s="176"/>
    </row>
    <row r="48" spans="1:15" x14ac:dyDescent="0.3">
      <c r="C48" s="174"/>
      <c r="D48" s="174"/>
      <c r="F48" s="222"/>
      <c r="G48" s="222"/>
      <c r="H48" s="222"/>
      <c r="I48" s="222"/>
      <c r="J48" s="222"/>
      <c r="K48" s="222"/>
      <c r="L48" s="222"/>
      <c r="M48" s="222"/>
      <c r="N48" s="222"/>
    </row>
    <row r="49" spans="1:14" x14ac:dyDescent="0.3">
      <c r="E49" s="262" t="s">
        <v>32</v>
      </c>
    </row>
    <row r="50" spans="1:14" x14ac:dyDescent="0.3">
      <c r="A50" s="176"/>
      <c r="B50" s="174"/>
      <c r="C50" s="174"/>
      <c r="D50" s="174"/>
      <c r="E50" s="174"/>
      <c r="F50" s="174"/>
      <c r="G50" s="174"/>
      <c r="H50" s="174"/>
      <c r="I50" s="174"/>
      <c r="J50" s="174"/>
      <c r="K50" s="174"/>
      <c r="L50" s="174"/>
      <c r="M50" s="174"/>
      <c r="N50" s="174"/>
    </row>
  </sheetData>
  <protectedRanges>
    <protectedRange sqref="B8:B42" name="Obseg2"/>
    <protectedRange sqref="D25 D40 G8:N42" name="Obseg1"/>
  </protectedRange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workbookViewId="0">
      <selection activeCell="I35" sqref="I35"/>
    </sheetView>
  </sheetViews>
  <sheetFormatPr defaultRowHeight="14.4" x14ac:dyDescent="0.3"/>
  <cols>
    <col min="4" max="4" width="55.6640625" customWidth="1"/>
    <col min="7" max="7" width="11.44140625" customWidth="1"/>
    <col min="11" max="11" width="10.44140625" bestFit="1" customWidth="1"/>
  </cols>
  <sheetData>
    <row r="1" spans="1:13" ht="20.399999999999999" x14ac:dyDescent="0.35">
      <c r="A1" s="176"/>
      <c r="B1" s="179" t="s">
        <v>168</v>
      </c>
      <c r="C1" s="180"/>
      <c r="D1" s="181"/>
      <c r="E1" s="182"/>
      <c r="F1" s="182"/>
      <c r="G1" s="179"/>
      <c r="H1" s="179"/>
      <c r="I1" s="179"/>
      <c r="J1" s="179"/>
      <c r="K1" s="183"/>
      <c r="L1" s="179"/>
      <c r="M1" s="175"/>
    </row>
    <row r="2" spans="1:13" ht="20.399999999999999" x14ac:dyDescent="0.35">
      <c r="A2" s="176"/>
      <c r="B2" s="184"/>
      <c r="C2" s="176"/>
      <c r="D2" s="174"/>
      <c r="E2" s="185"/>
      <c r="F2" s="184"/>
      <c r="G2" s="184"/>
      <c r="H2" s="186"/>
      <c r="I2" s="184"/>
      <c r="J2" s="184"/>
      <c r="K2" s="184"/>
      <c r="L2" s="187"/>
      <c r="M2" s="175"/>
    </row>
    <row r="3" spans="1:13" ht="20.399999999999999" x14ac:dyDescent="0.35">
      <c r="A3" s="176"/>
      <c r="B3" s="188" t="s">
        <v>169</v>
      </c>
      <c r="C3" s="176"/>
      <c r="D3" s="174"/>
      <c r="E3" s="189"/>
      <c r="F3" s="187"/>
      <c r="G3" s="187"/>
      <c r="H3" s="190"/>
      <c r="I3" s="184"/>
      <c r="J3" s="184"/>
      <c r="K3" s="187"/>
      <c r="L3" s="187"/>
      <c r="M3" s="175"/>
    </row>
    <row r="4" spans="1:13" ht="20.399999999999999" x14ac:dyDescent="0.35">
      <c r="A4" s="176"/>
      <c r="B4" s="187"/>
      <c r="C4" s="176"/>
      <c r="D4" s="174"/>
      <c r="E4" s="189"/>
      <c r="F4" s="187"/>
      <c r="G4" s="187"/>
      <c r="H4" s="190"/>
      <c r="I4" s="184"/>
      <c r="J4" s="184"/>
      <c r="K4" s="187"/>
      <c r="L4" s="187"/>
      <c r="M4" s="175"/>
    </row>
    <row r="5" spans="1:13" ht="20.399999999999999" x14ac:dyDescent="0.35">
      <c r="A5" s="176"/>
      <c r="B5" s="191"/>
      <c r="C5" s="176"/>
      <c r="D5" s="174"/>
      <c r="E5" s="189"/>
      <c r="F5" s="187"/>
      <c r="G5" s="187"/>
      <c r="H5" s="190"/>
      <c r="I5" s="184"/>
      <c r="J5" s="184"/>
      <c r="K5" s="187"/>
      <c r="L5" s="187"/>
      <c r="M5" s="175"/>
    </row>
    <row r="6" spans="1:13" ht="20.399999999999999" x14ac:dyDescent="0.35">
      <c r="A6" s="176"/>
      <c r="B6" s="232" t="s">
        <v>184</v>
      </c>
      <c r="C6" s="233"/>
      <c r="D6" s="234"/>
      <c r="E6" s="192"/>
      <c r="F6" s="176"/>
      <c r="G6" s="176"/>
      <c r="H6" s="176"/>
      <c r="I6" s="177"/>
      <c r="J6" s="177"/>
      <c r="K6" s="176"/>
      <c r="L6" s="176"/>
      <c r="M6" s="175"/>
    </row>
    <row r="7" spans="1:13" ht="20.399999999999999" x14ac:dyDescent="0.35">
      <c r="A7" s="176"/>
      <c r="B7" s="263" t="s">
        <v>207</v>
      </c>
      <c r="E7" s="192"/>
      <c r="F7" s="176"/>
      <c r="G7" s="176"/>
      <c r="H7" s="176"/>
      <c r="I7" s="177"/>
      <c r="J7" s="177"/>
      <c r="K7" s="176"/>
      <c r="L7" s="176"/>
      <c r="M7" s="175"/>
    </row>
    <row r="8" spans="1:13" ht="21" thickBot="1" x14ac:dyDescent="0.4">
      <c r="A8" s="193">
        <v>1</v>
      </c>
      <c r="B8" s="193">
        <v>2</v>
      </c>
      <c r="C8" s="193">
        <v>3</v>
      </c>
      <c r="D8" s="193">
        <v>4</v>
      </c>
      <c r="E8" s="193">
        <v>5</v>
      </c>
      <c r="F8" s="193">
        <v>6</v>
      </c>
      <c r="G8" s="193">
        <v>7</v>
      </c>
      <c r="H8" s="193">
        <v>8</v>
      </c>
      <c r="I8" s="194">
        <v>9</v>
      </c>
      <c r="J8" s="194">
        <v>10</v>
      </c>
      <c r="K8" s="193">
        <v>11</v>
      </c>
      <c r="L8" s="193">
        <v>12</v>
      </c>
      <c r="M8" s="175"/>
    </row>
    <row r="9" spans="1:13" ht="38.4" thickBot="1" x14ac:dyDescent="0.4">
      <c r="A9" s="195" t="s">
        <v>2</v>
      </c>
      <c r="B9" s="196" t="s">
        <v>3</v>
      </c>
      <c r="C9" s="197" t="s">
        <v>170</v>
      </c>
      <c r="D9" s="197" t="s">
        <v>5</v>
      </c>
      <c r="E9" s="197" t="s">
        <v>6</v>
      </c>
      <c r="F9" s="197" t="s">
        <v>7</v>
      </c>
      <c r="G9" s="197" t="s">
        <v>8</v>
      </c>
      <c r="H9" s="197" t="s">
        <v>171</v>
      </c>
      <c r="I9" s="197" t="s">
        <v>11</v>
      </c>
      <c r="J9" s="197" t="s">
        <v>10</v>
      </c>
      <c r="K9" s="197" t="s">
        <v>12</v>
      </c>
      <c r="L9" s="197" t="s">
        <v>172</v>
      </c>
      <c r="M9" s="175"/>
    </row>
    <row r="10" spans="1:13" ht="43.8" x14ac:dyDescent="0.35">
      <c r="A10" s="201"/>
      <c r="B10" s="202"/>
      <c r="C10" s="203">
        <v>1</v>
      </c>
      <c r="D10" s="266" t="s">
        <v>379</v>
      </c>
      <c r="E10" s="205" t="s">
        <v>173</v>
      </c>
      <c r="F10" s="206">
        <v>1700</v>
      </c>
      <c r="G10" s="207">
        <v>0</v>
      </c>
      <c r="H10" s="208">
        <v>9.5</v>
      </c>
      <c r="I10" s="305">
        <f>SUMPRODUCT(F10,G10)</f>
        <v>0</v>
      </c>
      <c r="J10" s="33">
        <f>G10*1.095</f>
        <v>0</v>
      </c>
      <c r="K10" s="210">
        <f>SUMPRODUCT(J10,F10)</f>
        <v>0</v>
      </c>
      <c r="L10" s="202"/>
      <c r="M10" s="175"/>
    </row>
    <row r="11" spans="1:13" ht="29.4" x14ac:dyDescent="0.35">
      <c r="A11" s="211"/>
      <c r="B11" s="202"/>
      <c r="C11" s="203">
        <v>2</v>
      </c>
      <c r="D11" s="267" t="s">
        <v>380</v>
      </c>
      <c r="E11" s="203" t="s">
        <v>173</v>
      </c>
      <c r="F11" s="213">
        <v>100</v>
      </c>
      <c r="G11" s="207">
        <v>0</v>
      </c>
      <c r="H11" s="208">
        <v>9.5</v>
      </c>
      <c r="I11" s="305">
        <f t="shared" ref="I11:I25" si="0">SUMPRODUCT(F11,G11)</f>
        <v>0</v>
      </c>
      <c r="J11" s="33">
        <f t="shared" ref="J11:J25" si="1">G11*1.095</f>
        <v>0</v>
      </c>
      <c r="K11" s="210">
        <f t="shared" ref="K11:K25" si="2">SUMPRODUCT(J11,F11)</f>
        <v>0</v>
      </c>
      <c r="L11" s="202"/>
      <c r="M11" s="175"/>
    </row>
    <row r="12" spans="1:13" ht="29.4" x14ac:dyDescent="0.35">
      <c r="A12" s="211"/>
      <c r="B12" s="202"/>
      <c r="C12" s="203">
        <v>3</v>
      </c>
      <c r="D12" s="267" t="s">
        <v>381</v>
      </c>
      <c r="E12" s="203" t="s">
        <v>173</v>
      </c>
      <c r="F12" s="213">
        <v>50</v>
      </c>
      <c r="G12" s="207">
        <v>0</v>
      </c>
      <c r="H12" s="208">
        <v>9.5</v>
      </c>
      <c r="I12" s="305">
        <f t="shared" si="0"/>
        <v>0</v>
      </c>
      <c r="J12" s="33">
        <f t="shared" si="1"/>
        <v>0</v>
      </c>
      <c r="K12" s="210">
        <f t="shared" si="2"/>
        <v>0</v>
      </c>
      <c r="L12" s="202"/>
      <c r="M12" s="175"/>
    </row>
    <row r="13" spans="1:13" ht="29.4" x14ac:dyDescent="0.35">
      <c r="A13" s="211"/>
      <c r="B13" s="202"/>
      <c r="C13" s="203">
        <v>4</v>
      </c>
      <c r="D13" s="267" t="s">
        <v>382</v>
      </c>
      <c r="E13" s="203" t="s">
        <v>173</v>
      </c>
      <c r="F13" s="213">
        <v>150</v>
      </c>
      <c r="G13" s="207">
        <v>0</v>
      </c>
      <c r="H13" s="208">
        <v>9.5</v>
      </c>
      <c r="I13" s="305">
        <f t="shared" si="0"/>
        <v>0</v>
      </c>
      <c r="J13" s="33">
        <f t="shared" si="1"/>
        <v>0</v>
      </c>
      <c r="K13" s="210">
        <f t="shared" si="2"/>
        <v>0</v>
      </c>
      <c r="L13" s="202"/>
      <c r="M13" s="175"/>
    </row>
    <row r="14" spans="1:13" ht="29.4" x14ac:dyDescent="0.35">
      <c r="A14" s="211"/>
      <c r="B14" s="202"/>
      <c r="C14" s="203">
        <v>5</v>
      </c>
      <c r="D14" s="267" t="s">
        <v>383</v>
      </c>
      <c r="E14" s="203" t="s">
        <v>173</v>
      </c>
      <c r="F14" s="213">
        <v>5</v>
      </c>
      <c r="G14" s="207">
        <v>0</v>
      </c>
      <c r="H14" s="208">
        <v>9.5</v>
      </c>
      <c r="I14" s="305">
        <f t="shared" si="0"/>
        <v>0</v>
      </c>
      <c r="J14" s="33">
        <f t="shared" si="1"/>
        <v>0</v>
      </c>
      <c r="K14" s="210">
        <f t="shared" si="2"/>
        <v>0</v>
      </c>
      <c r="L14" s="202"/>
      <c r="M14" s="175"/>
    </row>
    <row r="15" spans="1:13" ht="43.8" x14ac:dyDescent="0.35">
      <c r="A15" s="211"/>
      <c r="B15" s="202"/>
      <c r="C15" s="203">
        <v>6</v>
      </c>
      <c r="D15" s="267" t="s">
        <v>384</v>
      </c>
      <c r="E15" s="203" t="s">
        <v>173</v>
      </c>
      <c r="F15" s="213">
        <v>5</v>
      </c>
      <c r="G15" s="207">
        <v>0</v>
      </c>
      <c r="H15" s="208">
        <v>9.5</v>
      </c>
      <c r="I15" s="305">
        <f t="shared" si="0"/>
        <v>0</v>
      </c>
      <c r="J15" s="33">
        <f t="shared" si="1"/>
        <v>0</v>
      </c>
      <c r="K15" s="210">
        <f t="shared" si="2"/>
        <v>0</v>
      </c>
      <c r="L15" s="202"/>
      <c r="M15" s="175"/>
    </row>
    <row r="16" spans="1:13" ht="20.399999999999999" x14ac:dyDescent="0.35">
      <c r="A16" s="211"/>
      <c r="B16" s="202"/>
      <c r="C16" s="203">
        <v>7</v>
      </c>
      <c r="D16" s="267" t="s">
        <v>385</v>
      </c>
      <c r="E16" s="203" t="s">
        <v>17</v>
      </c>
      <c r="F16" s="335">
        <v>30</v>
      </c>
      <c r="G16" s="207">
        <v>0</v>
      </c>
      <c r="H16" s="208">
        <v>9.5</v>
      </c>
      <c r="I16" s="305">
        <f t="shared" si="0"/>
        <v>0</v>
      </c>
      <c r="J16" s="33">
        <f t="shared" si="1"/>
        <v>0</v>
      </c>
      <c r="K16" s="210">
        <f t="shared" si="2"/>
        <v>0</v>
      </c>
      <c r="L16" s="202"/>
      <c r="M16" s="175"/>
    </row>
    <row r="17" spans="1:13" ht="20.399999999999999" x14ac:dyDescent="0.35">
      <c r="A17" s="211"/>
      <c r="B17" s="202"/>
      <c r="C17" s="203">
        <v>8</v>
      </c>
      <c r="D17" s="268" t="s">
        <v>386</v>
      </c>
      <c r="E17" s="203" t="s">
        <v>17</v>
      </c>
      <c r="F17" s="335">
        <v>300</v>
      </c>
      <c r="G17" s="207">
        <v>0</v>
      </c>
      <c r="H17" s="208">
        <v>9.5</v>
      </c>
      <c r="I17" s="305">
        <f t="shared" si="0"/>
        <v>0</v>
      </c>
      <c r="J17" s="33">
        <f t="shared" si="1"/>
        <v>0</v>
      </c>
      <c r="K17" s="210">
        <f t="shared" si="2"/>
        <v>0</v>
      </c>
      <c r="L17" s="202"/>
      <c r="M17" s="175"/>
    </row>
    <row r="18" spans="1:13" ht="43.2" x14ac:dyDescent="0.3">
      <c r="A18" s="211"/>
      <c r="B18" s="202"/>
      <c r="C18" s="203">
        <v>9</v>
      </c>
      <c r="D18" s="269" t="s">
        <v>387</v>
      </c>
      <c r="E18" s="203" t="s">
        <v>17</v>
      </c>
      <c r="F18" s="335">
        <v>100</v>
      </c>
      <c r="G18" s="207">
        <v>0</v>
      </c>
      <c r="H18" s="208">
        <v>9.5</v>
      </c>
      <c r="I18" s="305">
        <f t="shared" si="0"/>
        <v>0</v>
      </c>
      <c r="J18" s="33">
        <f t="shared" si="1"/>
        <v>0</v>
      </c>
      <c r="K18" s="210">
        <f t="shared" si="2"/>
        <v>0</v>
      </c>
      <c r="L18" s="202"/>
    </row>
    <row r="19" spans="1:13" ht="43.2" x14ac:dyDescent="0.3">
      <c r="A19" s="211"/>
      <c r="B19" s="202"/>
      <c r="C19" s="203">
        <v>10</v>
      </c>
      <c r="D19" s="269" t="s">
        <v>388</v>
      </c>
      <c r="E19" s="203" t="s">
        <v>17</v>
      </c>
      <c r="F19" s="335">
        <v>100</v>
      </c>
      <c r="G19" s="207">
        <v>0</v>
      </c>
      <c r="H19" s="208">
        <v>9.5</v>
      </c>
      <c r="I19" s="305">
        <f t="shared" si="0"/>
        <v>0</v>
      </c>
      <c r="J19" s="33">
        <f t="shared" si="1"/>
        <v>0</v>
      </c>
      <c r="K19" s="210">
        <f t="shared" si="2"/>
        <v>0</v>
      </c>
      <c r="L19" s="202"/>
    </row>
    <row r="20" spans="1:13" ht="57.6" x14ac:dyDescent="0.3">
      <c r="A20" s="211"/>
      <c r="B20" s="202"/>
      <c r="C20" s="203">
        <v>11</v>
      </c>
      <c r="D20" s="148" t="s">
        <v>389</v>
      </c>
      <c r="E20" s="203" t="s">
        <v>17</v>
      </c>
      <c r="F20" s="335">
        <v>100</v>
      </c>
      <c r="G20" s="207">
        <v>0</v>
      </c>
      <c r="H20" s="208">
        <v>9.5</v>
      </c>
      <c r="I20" s="305">
        <f t="shared" si="0"/>
        <v>0</v>
      </c>
      <c r="J20" s="33">
        <f t="shared" si="1"/>
        <v>0</v>
      </c>
      <c r="K20" s="210">
        <f t="shared" si="2"/>
        <v>0</v>
      </c>
      <c r="L20" s="202"/>
    </row>
    <row r="21" spans="1:13" ht="57.6" x14ac:dyDescent="0.3">
      <c r="A21" s="211"/>
      <c r="B21" s="202"/>
      <c r="C21" s="203">
        <v>12</v>
      </c>
      <c r="D21" s="148" t="s">
        <v>390</v>
      </c>
      <c r="E21" s="203" t="s">
        <v>17</v>
      </c>
      <c r="F21" s="335">
        <v>100</v>
      </c>
      <c r="G21" s="207">
        <v>0</v>
      </c>
      <c r="H21" s="208">
        <v>9.5</v>
      </c>
      <c r="I21" s="305">
        <f t="shared" si="0"/>
        <v>0</v>
      </c>
      <c r="J21" s="33">
        <f t="shared" si="1"/>
        <v>0</v>
      </c>
      <c r="K21" s="210">
        <f t="shared" si="2"/>
        <v>0</v>
      </c>
      <c r="L21" s="202"/>
    </row>
    <row r="22" spans="1:13" ht="57.6" x14ac:dyDescent="0.3">
      <c r="A22" s="211"/>
      <c r="B22" s="202"/>
      <c r="C22" s="203">
        <v>13</v>
      </c>
      <c r="D22" s="148" t="s">
        <v>391</v>
      </c>
      <c r="E22" s="203" t="s">
        <v>17</v>
      </c>
      <c r="F22" s="335">
        <v>100</v>
      </c>
      <c r="G22" s="207">
        <v>0</v>
      </c>
      <c r="H22" s="208">
        <v>9.5</v>
      </c>
      <c r="I22" s="305">
        <f t="shared" si="0"/>
        <v>0</v>
      </c>
      <c r="J22" s="33">
        <f t="shared" si="1"/>
        <v>0</v>
      </c>
      <c r="K22" s="210">
        <f t="shared" si="2"/>
        <v>0</v>
      </c>
      <c r="L22" s="202"/>
    </row>
    <row r="23" spans="1:13" ht="57.6" x14ac:dyDescent="0.3">
      <c r="A23" s="211"/>
      <c r="B23" s="202"/>
      <c r="C23" s="203">
        <v>14</v>
      </c>
      <c r="D23" s="148" t="s">
        <v>392</v>
      </c>
      <c r="E23" s="203" t="s">
        <v>17</v>
      </c>
      <c r="F23" s="335">
        <v>100</v>
      </c>
      <c r="G23" s="207">
        <v>0</v>
      </c>
      <c r="H23" s="208">
        <v>9.5</v>
      </c>
      <c r="I23" s="305">
        <f t="shared" si="0"/>
        <v>0</v>
      </c>
      <c r="J23" s="33">
        <f t="shared" si="1"/>
        <v>0</v>
      </c>
      <c r="K23" s="210">
        <f t="shared" si="2"/>
        <v>0</v>
      </c>
      <c r="L23" s="202"/>
    </row>
    <row r="24" spans="1:13" ht="28.8" x14ac:dyDescent="0.3">
      <c r="A24" s="211"/>
      <c r="B24" s="202"/>
      <c r="C24" s="203">
        <v>15</v>
      </c>
      <c r="D24" s="148" t="s">
        <v>394</v>
      </c>
      <c r="E24" s="203" t="s">
        <v>17</v>
      </c>
      <c r="F24" s="335">
        <v>100</v>
      </c>
      <c r="G24" s="207">
        <v>0</v>
      </c>
      <c r="H24" s="208">
        <v>9.5</v>
      </c>
      <c r="I24" s="305">
        <f t="shared" si="0"/>
        <v>0</v>
      </c>
      <c r="J24" s="33">
        <f t="shared" si="1"/>
        <v>0</v>
      </c>
      <c r="K24" s="210">
        <f t="shared" si="2"/>
        <v>0</v>
      </c>
      <c r="L24" s="202"/>
    </row>
    <row r="25" spans="1:13" ht="57.6" x14ac:dyDescent="0.3">
      <c r="A25" s="211"/>
      <c r="B25" s="202"/>
      <c r="C25" s="203">
        <v>16</v>
      </c>
      <c r="D25" s="270" t="s">
        <v>393</v>
      </c>
      <c r="E25" s="203" t="s">
        <v>17</v>
      </c>
      <c r="F25" s="335">
        <v>100</v>
      </c>
      <c r="G25" s="207">
        <v>0</v>
      </c>
      <c r="H25" s="208">
        <v>9.5</v>
      </c>
      <c r="I25" s="305">
        <f t="shared" si="0"/>
        <v>0</v>
      </c>
      <c r="J25" s="33">
        <f t="shared" si="1"/>
        <v>0</v>
      </c>
      <c r="K25" s="210">
        <f t="shared" si="2"/>
        <v>0</v>
      </c>
      <c r="L25" s="202"/>
    </row>
    <row r="26" spans="1:13" x14ac:dyDescent="0.3">
      <c r="D26" s="46" t="s">
        <v>28</v>
      </c>
      <c r="E26" s="47"/>
      <c r="F26" s="45"/>
      <c r="G26" s="337">
        <f>SUM(G10:G25)</f>
        <v>0</v>
      </c>
      <c r="H26" s="86"/>
      <c r="I26" s="210">
        <f>SUM(I10:I25)</f>
        <v>0</v>
      </c>
      <c r="J26" s="210">
        <f>SUM(J10:J25)</f>
        <v>0</v>
      </c>
      <c r="K26" s="210">
        <f>SUM(K10:K25)</f>
        <v>0</v>
      </c>
    </row>
    <row r="27" spans="1:13" ht="17.399999999999999" x14ac:dyDescent="0.3">
      <c r="D27" s="180"/>
      <c r="E27" s="53"/>
      <c r="F27" s="180"/>
      <c r="G27" s="180"/>
      <c r="H27" s="180"/>
      <c r="I27" s="3"/>
      <c r="J27" s="3"/>
      <c r="K27" s="180"/>
    </row>
  </sheetData>
  <protectedRanges>
    <protectedRange sqref="J10:J25" name="Obseg1"/>
    <protectedRange sqref="I10:I25" name="Obseg1_1"/>
  </protectedRange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9"/>
  <sheetViews>
    <sheetView workbookViewId="0">
      <selection activeCell="E19" sqref="E19"/>
    </sheetView>
  </sheetViews>
  <sheetFormatPr defaultRowHeight="14.4" x14ac:dyDescent="0.3"/>
  <cols>
    <col min="5" max="5" width="40.44140625" customWidth="1"/>
  </cols>
  <sheetData>
    <row r="2" spans="2:16" ht="20.399999999999999" x14ac:dyDescent="0.35">
      <c r="B2" s="219"/>
      <c r="C2" s="176"/>
      <c r="D2" s="176"/>
      <c r="E2" s="177"/>
      <c r="F2" s="178"/>
      <c r="G2" s="177"/>
      <c r="H2" s="177"/>
      <c r="I2" s="177"/>
      <c r="J2" s="177"/>
      <c r="K2" s="177"/>
      <c r="L2" s="177"/>
      <c r="M2" s="176"/>
      <c r="N2" s="175"/>
      <c r="O2" s="174"/>
      <c r="P2" s="174"/>
    </row>
    <row r="3" spans="2:16" ht="20.399999999999999" x14ac:dyDescent="0.35">
      <c r="B3" s="219"/>
      <c r="C3" s="179" t="s">
        <v>168</v>
      </c>
      <c r="D3" s="180"/>
      <c r="E3" s="181"/>
      <c r="F3" s="182"/>
      <c r="G3" s="182"/>
      <c r="H3" s="220"/>
      <c r="I3" s="220"/>
      <c r="J3" s="179"/>
      <c r="K3" s="183"/>
      <c r="L3" s="221"/>
      <c r="M3" s="187"/>
      <c r="N3" s="175"/>
      <c r="O3" s="174"/>
      <c r="P3" s="174"/>
    </row>
    <row r="4" spans="2:16" ht="20.399999999999999" x14ac:dyDescent="0.35">
      <c r="B4" s="219"/>
      <c r="C4" s="184"/>
      <c r="D4" s="176"/>
      <c r="E4" s="174"/>
      <c r="F4" s="185"/>
      <c r="G4" s="184"/>
      <c r="H4" s="184"/>
      <c r="I4" s="186"/>
      <c r="J4" s="184"/>
      <c r="K4" s="184"/>
      <c r="L4" s="184"/>
      <c r="M4" s="187"/>
      <c r="N4" s="175"/>
      <c r="O4" s="174"/>
      <c r="P4" s="174"/>
    </row>
    <row r="5" spans="2:16" ht="20.399999999999999" x14ac:dyDescent="0.35">
      <c r="B5" s="219"/>
      <c r="C5" s="188" t="s">
        <v>169</v>
      </c>
      <c r="D5" s="176"/>
      <c r="E5" s="174"/>
      <c r="F5" s="189"/>
      <c r="G5" s="187"/>
      <c r="H5" s="187"/>
      <c r="I5" s="190"/>
      <c r="J5" s="184"/>
      <c r="K5" s="184"/>
      <c r="L5" s="187"/>
      <c r="M5" s="187"/>
      <c r="N5" s="175"/>
      <c r="O5" s="174"/>
      <c r="P5" s="174"/>
    </row>
    <row r="6" spans="2:16" ht="20.399999999999999" x14ac:dyDescent="0.35">
      <c r="B6" s="219"/>
      <c r="C6" s="187"/>
      <c r="D6" s="176"/>
      <c r="E6" s="174"/>
      <c r="F6" s="189"/>
      <c r="G6" s="187"/>
      <c r="H6" s="187"/>
      <c r="I6" s="190"/>
      <c r="J6" s="184"/>
      <c r="K6" s="184"/>
      <c r="L6" s="187"/>
      <c r="M6" s="187"/>
      <c r="N6" s="175"/>
      <c r="O6" s="174"/>
      <c r="P6" s="174"/>
    </row>
    <row r="7" spans="2:16" ht="20.399999999999999" x14ac:dyDescent="0.35">
      <c r="B7" s="219"/>
      <c r="C7" s="191"/>
      <c r="D7" s="176"/>
      <c r="E7" s="174"/>
      <c r="F7" s="189"/>
      <c r="G7" s="187"/>
      <c r="H7" s="187"/>
      <c r="I7" s="190"/>
      <c r="J7" s="184"/>
      <c r="K7" s="184"/>
      <c r="L7" s="187"/>
      <c r="M7" s="187"/>
      <c r="N7" s="175"/>
      <c r="O7" s="174"/>
      <c r="P7" s="174"/>
    </row>
    <row r="8" spans="2:16" ht="20.399999999999999" x14ac:dyDescent="0.35">
      <c r="B8" s="219"/>
      <c r="C8" s="187"/>
      <c r="D8" s="176"/>
      <c r="E8" s="174"/>
      <c r="F8" s="189"/>
      <c r="G8" s="187"/>
      <c r="H8" s="187"/>
      <c r="I8" s="187"/>
      <c r="J8" s="184"/>
      <c r="K8" s="184"/>
      <c r="L8" s="187"/>
      <c r="M8" s="176"/>
      <c r="N8" s="175"/>
      <c r="O8" s="174"/>
      <c r="P8" s="174"/>
    </row>
    <row r="9" spans="2:16" ht="20.399999999999999" x14ac:dyDescent="0.35">
      <c r="B9" s="219"/>
      <c r="C9" s="236" t="s">
        <v>185</v>
      </c>
      <c r="D9" s="233"/>
      <c r="E9" s="234"/>
      <c r="F9" s="189"/>
      <c r="G9" s="187"/>
      <c r="H9" s="187"/>
      <c r="I9" s="187"/>
      <c r="J9" s="184"/>
      <c r="K9" s="184"/>
      <c r="L9" s="187"/>
      <c r="M9" s="176"/>
      <c r="N9" s="175"/>
      <c r="O9" s="174"/>
      <c r="P9" s="174"/>
    </row>
    <row r="10" spans="2:16" ht="20.399999999999999" x14ac:dyDescent="0.35">
      <c r="B10" s="219"/>
      <c r="C10" s="226" t="s">
        <v>208</v>
      </c>
      <c r="D10" s="176"/>
      <c r="E10" s="174"/>
      <c r="F10" s="189"/>
      <c r="G10" s="187"/>
      <c r="H10" s="187"/>
      <c r="I10" s="187"/>
      <c r="J10" s="184"/>
      <c r="K10" s="184"/>
      <c r="L10" s="187"/>
      <c r="M10" s="176"/>
      <c r="N10" s="175"/>
      <c r="O10" s="174"/>
      <c r="P10" s="174"/>
    </row>
    <row r="11" spans="2:16" ht="21" thickBot="1" x14ac:dyDescent="0.4">
      <c r="B11" s="193">
        <v>1</v>
      </c>
      <c r="C11" s="193">
        <v>2</v>
      </c>
      <c r="D11" s="193">
        <v>3</v>
      </c>
      <c r="E11" s="193">
        <v>4</v>
      </c>
      <c r="F11" s="193">
        <v>5</v>
      </c>
      <c r="G11" s="193">
        <v>6</v>
      </c>
      <c r="H11" s="193">
        <v>7</v>
      </c>
      <c r="I11" s="193">
        <v>8</v>
      </c>
      <c r="J11" s="194">
        <v>10</v>
      </c>
      <c r="K11" s="194">
        <v>9</v>
      </c>
      <c r="L11" s="193">
        <v>11</v>
      </c>
      <c r="M11" s="193">
        <v>12</v>
      </c>
      <c r="N11" s="175"/>
      <c r="O11" s="174"/>
      <c r="P11" s="174"/>
    </row>
    <row r="12" spans="2:16" ht="51" thickBot="1" x14ac:dyDescent="0.4">
      <c r="B12" s="196" t="s">
        <v>2</v>
      </c>
      <c r="C12" s="196" t="s">
        <v>3</v>
      </c>
      <c r="D12" s="197" t="s">
        <v>170</v>
      </c>
      <c r="E12" s="197" t="s">
        <v>5</v>
      </c>
      <c r="F12" s="198" t="s">
        <v>6</v>
      </c>
      <c r="G12" s="197" t="s">
        <v>7</v>
      </c>
      <c r="H12" s="197" t="s">
        <v>8</v>
      </c>
      <c r="I12" s="197" t="s">
        <v>171</v>
      </c>
      <c r="J12" s="199" t="s">
        <v>11</v>
      </c>
      <c r="K12" s="200" t="s">
        <v>10</v>
      </c>
      <c r="L12" s="196" t="s">
        <v>12</v>
      </c>
      <c r="M12" s="196" t="s">
        <v>172</v>
      </c>
      <c r="N12" s="175"/>
      <c r="O12" s="174"/>
      <c r="P12" s="174"/>
    </row>
    <row r="13" spans="2:16" ht="27" x14ac:dyDescent="0.35">
      <c r="B13" s="211">
        <v>11047</v>
      </c>
      <c r="C13" s="202"/>
      <c r="D13" s="203">
        <v>1</v>
      </c>
      <c r="E13" s="212" t="s">
        <v>175</v>
      </c>
      <c r="F13" s="203" t="s">
        <v>174</v>
      </c>
      <c r="G13" s="213">
        <v>60</v>
      </c>
      <c r="H13" s="207">
        <v>0</v>
      </c>
      <c r="I13" s="208">
        <v>9.5</v>
      </c>
      <c r="J13" s="209">
        <f t="shared" ref="J13" si="0">G13*H13</f>
        <v>0</v>
      </c>
      <c r="K13" s="33">
        <f t="shared" ref="K13" si="1">H13*1.095</f>
        <v>0</v>
      </c>
      <c r="L13" s="210">
        <f t="shared" ref="L13" si="2">G13*K13</f>
        <v>0</v>
      </c>
      <c r="M13" s="202"/>
      <c r="N13" s="175"/>
      <c r="O13" s="174"/>
      <c r="P13" s="174"/>
    </row>
    <row r="14" spans="2:16" ht="20.399999999999999" x14ac:dyDescent="0.35">
      <c r="B14" s="238"/>
      <c r="C14" s="214"/>
      <c r="D14" s="214"/>
      <c r="E14" s="214" t="s">
        <v>28</v>
      </c>
      <c r="F14" s="215"/>
      <c r="G14" s="214"/>
      <c r="H14" s="214"/>
      <c r="I14" s="216"/>
      <c r="J14" s="217">
        <f>SUM(J13:J13)</f>
        <v>0</v>
      </c>
      <c r="K14" s="217">
        <f>SUM(K13:K13)</f>
        <v>0</v>
      </c>
      <c r="L14" s="217">
        <f>SUM(L13:L13)</f>
        <v>0</v>
      </c>
      <c r="M14" s="218"/>
      <c r="N14" s="175"/>
      <c r="O14" s="174"/>
      <c r="P14" s="174"/>
    </row>
    <row r="15" spans="2:16" ht="20.399999999999999" x14ac:dyDescent="0.35">
      <c r="B15" s="222"/>
      <c r="C15" s="176"/>
      <c r="D15" s="176"/>
      <c r="E15" s="176"/>
      <c r="F15" s="192"/>
      <c r="G15" s="176"/>
      <c r="H15" s="176"/>
      <c r="I15" s="176"/>
      <c r="J15" s="177"/>
      <c r="K15" s="177"/>
      <c r="L15" s="176"/>
      <c r="M15" s="176"/>
      <c r="N15" s="175"/>
      <c r="O15" s="174"/>
      <c r="P15" s="174"/>
    </row>
    <row r="16" spans="2:16" ht="20.399999999999999" x14ac:dyDescent="0.35">
      <c r="B16" s="222"/>
      <c r="C16" s="176"/>
      <c r="D16" s="176"/>
      <c r="E16" s="176"/>
      <c r="F16" s="192"/>
      <c r="G16" s="176"/>
      <c r="H16" s="176"/>
      <c r="I16" s="176"/>
      <c r="J16" s="177"/>
      <c r="K16" s="177"/>
      <c r="L16" s="176"/>
      <c r="M16" s="176"/>
      <c r="N16" s="175"/>
      <c r="O16" s="174"/>
      <c r="P16" s="174"/>
    </row>
    <row r="17" spans="2:16" x14ac:dyDescent="0.3">
      <c r="B17" s="222"/>
      <c r="C17" s="174"/>
      <c r="D17" s="174"/>
      <c r="E17" s="174"/>
      <c r="F17" s="174"/>
      <c r="G17" s="174"/>
      <c r="H17" s="174"/>
      <c r="I17" s="174"/>
      <c r="J17" s="174"/>
      <c r="K17" s="174"/>
      <c r="L17" s="174"/>
      <c r="M17" s="174"/>
      <c r="N17" s="174"/>
      <c r="O17" s="174"/>
      <c r="P17" s="174"/>
    </row>
    <row r="18" spans="2:16" x14ac:dyDescent="0.3">
      <c r="B18" s="222"/>
      <c r="C18" s="174"/>
      <c r="D18" s="174"/>
      <c r="E18" s="174"/>
      <c r="F18" s="174"/>
      <c r="G18" s="174"/>
      <c r="H18" s="174"/>
      <c r="I18" s="174"/>
      <c r="J18" s="174"/>
      <c r="K18" s="174"/>
      <c r="L18" s="174"/>
      <c r="M18" s="174"/>
      <c r="N18" s="174"/>
      <c r="O18" s="174"/>
      <c r="P18" s="174"/>
    </row>
    <row r="19" spans="2:16" x14ac:dyDescent="0.3">
      <c r="B19" s="222"/>
      <c r="C19" s="174"/>
      <c r="D19" s="174"/>
      <c r="E19" s="174"/>
      <c r="F19" s="174"/>
      <c r="G19" s="174"/>
      <c r="H19" s="174"/>
      <c r="I19" s="174"/>
      <c r="J19" s="174"/>
      <c r="K19" s="174"/>
      <c r="L19" s="174"/>
      <c r="M19" s="174"/>
      <c r="N19" s="174"/>
      <c r="O19" s="174"/>
      <c r="P19" s="174"/>
    </row>
  </sheetData>
  <protectedRanges>
    <protectedRange sqref="K13" name="Obseg1"/>
  </protectedRange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I13" sqref="I13"/>
    </sheetView>
  </sheetViews>
  <sheetFormatPr defaultRowHeight="17.399999999999999" x14ac:dyDescent="0.3"/>
  <cols>
    <col min="1" max="1" width="7.33203125" style="4" customWidth="1"/>
    <col min="2" max="2" width="6.6640625" style="4" customWidth="1"/>
    <col min="3" max="3" width="4.88671875" style="4" customWidth="1"/>
    <col min="4" max="4" width="66" style="159" customWidth="1"/>
    <col min="5" max="5" width="8" style="53" customWidth="1"/>
    <col min="6" max="6" width="8.88671875" style="4" customWidth="1"/>
    <col min="7" max="7" width="10.44140625" style="4" customWidth="1"/>
    <col min="8" max="8" width="9.109375" style="4" customWidth="1"/>
    <col min="9" max="9" width="9.6640625" style="3" customWidth="1"/>
    <col min="10" max="10" width="9" style="3" customWidth="1"/>
    <col min="11" max="11" width="10" style="4" customWidth="1"/>
    <col min="12" max="12" width="11.88671875" style="4" customWidth="1"/>
    <col min="13" max="13" width="9" style="4" customWidth="1"/>
    <col min="14" max="14" width="9.5546875" style="4" customWidth="1"/>
    <col min="15" max="256" width="9.109375" style="4"/>
    <col min="257" max="257" width="7.33203125" style="4" customWidth="1"/>
    <col min="258" max="258" width="6.6640625" style="4" customWidth="1"/>
    <col min="259" max="259" width="4.88671875" style="4" customWidth="1"/>
    <col min="260" max="260" width="41" style="4" customWidth="1"/>
    <col min="261" max="261" width="8" style="4" customWidth="1"/>
    <col min="262" max="262" width="8.88671875" style="4" customWidth="1"/>
    <col min="263" max="263" width="10.44140625" style="4" customWidth="1"/>
    <col min="264" max="264" width="9.109375" style="4" customWidth="1"/>
    <col min="265" max="265" width="9.6640625" style="4" customWidth="1"/>
    <col min="266" max="266" width="9" style="4" customWidth="1"/>
    <col min="267" max="267" width="10" style="4" customWidth="1"/>
    <col min="268" max="268" width="11.88671875" style="4" customWidth="1"/>
    <col min="269" max="269" width="9" style="4" customWidth="1"/>
    <col min="270" max="270" width="9.5546875" style="4" customWidth="1"/>
    <col min="271" max="512" width="9.109375" style="4"/>
    <col min="513" max="513" width="7.33203125" style="4" customWidth="1"/>
    <col min="514" max="514" width="6.6640625" style="4" customWidth="1"/>
    <col min="515" max="515" width="4.88671875" style="4" customWidth="1"/>
    <col min="516" max="516" width="41" style="4" customWidth="1"/>
    <col min="517" max="517" width="8" style="4" customWidth="1"/>
    <col min="518" max="518" width="8.88671875" style="4" customWidth="1"/>
    <col min="519" max="519" width="10.44140625" style="4" customWidth="1"/>
    <col min="520" max="520" width="9.109375" style="4" customWidth="1"/>
    <col min="521" max="521" width="9.6640625" style="4" customWidth="1"/>
    <col min="522" max="522" width="9" style="4" customWidth="1"/>
    <col min="523" max="523" width="10" style="4" customWidth="1"/>
    <col min="524" max="524" width="11.88671875" style="4" customWidth="1"/>
    <col min="525" max="525" width="9" style="4" customWidth="1"/>
    <col min="526" max="526" width="9.5546875" style="4" customWidth="1"/>
    <col min="527" max="768" width="9.109375" style="4"/>
    <col min="769" max="769" width="7.33203125" style="4" customWidth="1"/>
    <col min="770" max="770" width="6.6640625" style="4" customWidth="1"/>
    <col min="771" max="771" width="4.88671875" style="4" customWidth="1"/>
    <col min="772" max="772" width="41" style="4" customWidth="1"/>
    <col min="773" max="773" width="8" style="4" customWidth="1"/>
    <col min="774" max="774" width="8.88671875" style="4" customWidth="1"/>
    <col min="775" max="775" width="10.44140625" style="4" customWidth="1"/>
    <col min="776" max="776" width="9.109375" style="4" customWidth="1"/>
    <col min="777" max="777" width="9.6640625" style="4" customWidth="1"/>
    <col min="778" max="778" width="9" style="4" customWidth="1"/>
    <col min="779" max="779" width="10" style="4" customWidth="1"/>
    <col min="780" max="780" width="11.88671875" style="4" customWidth="1"/>
    <col min="781" max="781" width="9" style="4" customWidth="1"/>
    <col min="782" max="782" width="9.5546875" style="4" customWidth="1"/>
    <col min="783" max="1024" width="9.109375" style="4"/>
    <col min="1025" max="1025" width="7.33203125" style="4" customWidth="1"/>
    <col min="1026" max="1026" width="6.6640625" style="4" customWidth="1"/>
    <col min="1027" max="1027" width="4.88671875" style="4" customWidth="1"/>
    <col min="1028" max="1028" width="41" style="4" customWidth="1"/>
    <col min="1029" max="1029" width="8" style="4" customWidth="1"/>
    <col min="1030" max="1030" width="8.88671875" style="4" customWidth="1"/>
    <col min="1031" max="1031" width="10.44140625" style="4" customWidth="1"/>
    <col min="1032" max="1032" width="9.109375" style="4" customWidth="1"/>
    <col min="1033" max="1033" width="9.6640625" style="4" customWidth="1"/>
    <col min="1034" max="1034" width="9" style="4" customWidth="1"/>
    <col min="1035" max="1035" width="10" style="4" customWidth="1"/>
    <col min="1036" max="1036" width="11.88671875" style="4" customWidth="1"/>
    <col min="1037" max="1037" width="9" style="4" customWidth="1"/>
    <col min="1038" max="1038" width="9.5546875" style="4" customWidth="1"/>
    <col min="1039" max="1280" width="9.109375" style="4"/>
    <col min="1281" max="1281" width="7.33203125" style="4" customWidth="1"/>
    <col min="1282" max="1282" width="6.6640625" style="4" customWidth="1"/>
    <col min="1283" max="1283" width="4.88671875" style="4" customWidth="1"/>
    <col min="1284" max="1284" width="41" style="4" customWidth="1"/>
    <col min="1285" max="1285" width="8" style="4" customWidth="1"/>
    <col min="1286" max="1286" width="8.88671875" style="4" customWidth="1"/>
    <col min="1287" max="1287" width="10.44140625" style="4" customWidth="1"/>
    <col min="1288" max="1288" width="9.109375" style="4" customWidth="1"/>
    <col min="1289" max="1289" width="9.6640625" style="4" customWidth="1"/>
    <col min="1290" max="1290" width="9" style="4" customWidth="1"/>
    <col min="1291" max="1291" width="10" style="4" customWidth="1"/>
    <col min="1292" max="1292" width="11.88671875" style="4" customWidth="1"/>
    <col min="1293" max="1293" width="9" style="4" customWidth="1"/>
    <col min="1294" max="1294" width="9.5546875" style="4" customWidth="1"/>
    <col min="1295" max="1536" width="9.109375" style="4"/>
    <col min="1537" max="1537" width="7.33203125" style="4" customWidth="1"/>
    <col min="1538" max="1538" width="6.6640625" style="4" customWidth="1"/>
    <col min="1539" max="1539" width="4.88671875" style="4" customWidth="1"/>
    <col min="1540" max="1540" width="41" style="4" customWidth="1"/>
    <col min="1541" max="1541" width="8" style="4" customWidth="1"/>
    <col min="1542" max="1542" width="8.88671875" style="4" customWidth="1"/>
    <col min="1543" max="1543" width="10.44140625" style="4" customWidth="1"/>
    <col min="1544" max="1544" width="9.109375" style="4" customWidth="1"/>
    <col min="1545" max="1545" width="9.6640625" style="4" customWidth="1"/>
    <col min="1546" max="1546" width="9" style="4" customWidth="1"/>
    <col min="1547" max="1547" width="10" style="4" customWidth="1"/>
    <col min="1548" max="1548" width="11.88671875" style="4" customWidth="1"/>
    <col min="1549" max="1549" width="9" style="4" customWidth="1"/>
    <col min="1550" max="1550" width="9.5546875" style="4" customWidth="1"/>
    <col min="1551" max="1792" width="9.109375" style="4"/>
    <col min="1793" max="1793" width="7.33203125" style="4" customWidth="1"/>
    <col min="1794" max="1794" width="6.6640625" style="4" customWidth="1"/>
    <col min="1795" max="1795" width="4.88671875" style="4" customWidth="1"/>
    <col min="1796" max="1796" width="41" style="4" customWidth="1"/>
    <col min="1797" max="1797" width="8" style="4" customWidth="1"/>
    <col min="1798" max="1798" width="8.88671875" style="4" customWidth="1"/>
    <col min="1799" max="1799" width="10.44140625" style="4" customWidth="1"/>
    <col min="1800" max="1800" width="9.109375" style="4" customWidth="1"/>
    <col min="1801" max="1801" width="9.6640625" style="4" customWidth="1"/>
    <col min="1802" max="1802" width="9" style="4" customWidth="1"/>
    <col min="1803" max="1803" width="10" style="4" customWidth="1"/>
    <col min="1804" max="1804" width="11.88671875" style="4" customWidth="1"/>
    <col min="1805" max="1805" width="9" style="4" customWidth="1"/>
    <col min="1806" max="1806" width="9.5546875" style="4" customWidth="1"/>
    <col min="1807" max="2048" width="9.109375" style="4"/>
    <col min="2049" max="2049" width="7.33203125" style="4" customWidth="1"/>
    <col min="2050" max="2050" width="6.6640625" style="4" customWidth="1"/>
    <col min="2051" max="2051" width="4.88671875" style="4" customWidth="1"/>
    <col min="2052" max="2052" width="41" style="4" customWidth="1"/>
    <col min="2053" max="2053" width="8" style="4" customWidth="1"/>
    <col min="2054" max="2054" width="8.88671875" style="4" customWidth="1"/>
    <col min="2055" max="2055" width="10.44140625" style="4" customWidth="1"/>
    <col min="2056" max="2056" width="9.109375" style="4" customWidth="1"/>
    <col min="2057" max="2057" width="9.6640625" style="4" customWidth="1"/>
    <col min="2058" max="2058" width="9" style="4" customWidth="1"/>
    <col min="2059" max="2059" width="10" style="4" customWidth="1"/>
    <col min="2060" max="2060" width="11.88671875" style="4" customWidth="1"/>
    <col min="2061" max="2061" width="9" style="4" customWidth="1"/>
    <col min="2062" max="2062" width="9.5546875" style="4" customWidth="1"/>
    <col min="2063" max="2304" width="9.109375" style="4"/>
    <col min="2305" max="2305" width="7.33203125" style="4" customWidth="1"/>
    <col min="2306" max="2306" width="6.6640625" style="4" customWidth="1"/>
    <col min="2307" max="2307" width="4.88671875" style="4" customWidth="1"/>
    <col min="2308" max="2308" width="41" style="4" customWidth="1"/>
    <col min="2309" max="2309" width="8" style="4" customWidth="1"/>
    <col min="2310" max="2310" width="8.88671875" style="4" customWidth="1"/>
    <col min="2311" max="2311" width="10.44140625" style="4" customWidth="1"/>
    <col min="2312" max="2312" width="9.109375" style="4" customWidth="1"/>
    <col min="2313" max="2313" width="9.6640625" style="4" customWidth="1"/>
    <col min="2314" max="2314" width="9" style="4" customWidth="1"/>
    <col min="2315" max="2315" width="10" style="4" customWidth="1"/>
    <col min="2316" max="2316" width="11.88671875" style="4" customWidth="1"/>
    <col min="2317" max="2317" width="9" style="4" customWidth="1"/>
    <col min="2318" max="2318" width="9.5546875" style="4" customWidth="1"/>
    <col min="2319" max="2560" width="9.109375" style="4"/>
    <col min="2561" max="2561" width="7.33203125" style="4" customWidth="1"/>
    <col min="2562" max="2562" width="6.6640625" style="4" customWidth="1"/>
    <col min="2563" max="2563" width="4.88671875" style="4" customWidth="1"/>
    <col min="2564" max="2564" width="41" style="4" customWidth="1"/>
    <col min="2565" max="2565" width="8" style="4" customWidth="1"/>
    <col min="2566" max="2566" width="8.88671875" style="4" customWidth="1"/>
    <col min="2567" max="2567" width="10.44140625" style="4" customWidth="1"/>
    <col min="2568" max="2568" width="9.109375" style="4" customWidth="1"/>
    <col min="2569" max="2569" width="9.6640625" style="4" customWidth="1"/>
    <col min="2570" max="2570" width="9" style="4" customWidth="1"/>
    <col min="2571" max="2571" width="10" style="4" customWidth="1"/>
    <col min="2572" max="2572" width="11.88671875" style="4" customWidth="1"/>
    <col min="2573" max="2573" width="9" style="4" customWidth="1"/>
    <col min="2574" max="2574" width="9.5546875" style="4" customWidth="1"/>
    <col min="2575" max="2816" width="9.109375" style="4"/>
    <col min="2817" max="2817" width="7.33203125" style="4" customWidth="1"/>
    <col min="2818" max="2818" width="6.6640625" style="4" customWidth="1"/>
    <col min="2819" max="2819" width="4.88671875" style="4" customWidth="1"/>
    <col min="2820" max="2820" width="41" style="4" customWidth="1"/>
    <col min="2821" max="2821" width="8" style="4" customWidth="1"/>
    <col min="2822" max="2822" width="8.88671875" style="4" customWidth="1"/>
    <col min="2823" max="2823" width="10.44140625" style="4" customWidth="1"/>
    <col min="2824" max="2824" width="9.109375" style="4" customWidth="1"/>
    <col min="2825" max="2825" width="9.6640625" style="4" customWidth="1"/>
    <col min="2826" max="2826" width="9" style="4" customWidth="1"/>
    <col min="2827" max="2827" width="10" style="4" customWidth="1"/>
    <col min="2828" max="2828" width="11.88671875" style="4" customWidth="1"/>
    <col min="2829" max="2829" width="9" style="4" customWidth="1"/>
    <col min="2830" max="2830" width="9.5546875" style="4" customWidth="1"/>
    <col min="2831" max="3072" width="9.109375" style="4"/>
    <col min="3073" max="3073" width="7.33203125" style="4" customWidth="1"/>
    <col min="3074" max="3074" width="6.6640625" style="4" customWidth="1"/>
    <col min="3075" max="3075" width="4.88671875" style="4" customWidth="1"/>
    <col min="3076" max="3076" width="41" style="4" customWidth="1"/>
    <col min="3077" max="3077" width="8" style="4" customWidth="1"/>
    <col min="3078" max="3078" width="8.88671875" style="4" customWidth="1"/>
    <col min="3079" max="3079" width="10.44140625" style="4" customWidth="1"/>
    <col min="3080" max="3080" width="9.109375" style="4" customWidth="1"/>
    <col min="3081" max="3081" width="9.6640625" style="4" customWidth="1"/>
    <col min="3082" max="3082" width="9" style="4" customWidth="1"/>
    <col min="3083" max="3083" width="10" style="4" customWidth="1"/>
    <col min="3084" max="3084" width="11.88671875" style="4" customWidth="1"/>
    <col min="3085" max="3085" width="9" style="4" customWidth="1"/>
    <col min="3086" max="3086" width="9.5546875" style="4" customWidth="1"/>
    <col min="3087" max="3328" width="9.109375" style="4"/>
    <col min="3329" max="3329" width="7.33203125" style="4" customWidth="1"/>
    <col min="3330" max="3330" width="6.6640625" style="4" customWidth="1"/>
    <col min="3331" max="3331" width="4.88671875" style="4" customWidth="1"/>
    <col min="3332" max="3332" width="41" style="4" customWidth="1"/>
    <col min="3333" max="3333" width="8" style="4" customWidth="1"/>
    <col min="3334" max="3334" width="8.88671875" style="4" customWidth="1"/>
    <col min="3335" max="3335" width="10.44140625" style="4" customWidth="1"/>
    <col min="3336" max="3336" width="9.109375" style="4" customWidth="1"/>
    <col min="3337" max="3337" width="9.6640625" style="4" customWidth="1"/>
    <col min="3338" max="3338" width="9" style="4" customWidth="1"/>
    <col min="3339" max="3339" width="10" style="4" customWidth="1"/>
    <col min="3340" max="3340" width="11.88671875" style="4" customWidth="1"/>
    <col min="3341" max="3341" width="9" style="4" customWidth="1"/>
    <col min="3342" max="3342" width="9.5546875" style="4" customWidth="1"/>
    <col min="3343" max="3584" width="9.109375" style="4"/>
    <col min="3585" max="3585" width="7.33203125" style="4" customWidth="1"/>
    <col min="3586" max="3586" width="6.6640625" style="4" customWidth="1"/>
    <col min="3587" max="3587" width="4.88671875" style="4" customWidth="1"/>
    <col min="3588" max="3588" width="41" style="4" customWidth="1"/>
    <col min="3589" max="3589" width="8" style="4" customWidth="1"/>
    <col min="3590" max="3590" width="8.88671875" style="4" customWidth="1"/>
    <col min="3591" max="3591" width="10.44140625" style="4" customWidth="1"/>
    <col min="3592" max="3592" width="9.109375" style="4" customWidth="1"/>
    <col min="3593" max="3593" width="9.6640625" style="4" customWidth="1"/>
    <col min="3594" max="3594" width="9" style="4" customWidth="1"/>
    <col min="3595" max="3595" width="10" style="4" customWidth="1"/>
    <col min="3596" max="3596" width="11.88671875" style="4" customWidth="1"/>
    <col min="3597" max="3597" width="9" style="4" customWidth="1"/>
    <col min="3598" max="3598" width="9.5546875" style="4" customWidth="1"/>
    <col min="3599" max="3840" width="9.109375" style="4"/>
    <col min="3841" max="3841" width="7.33203125" style="4" customWidth="1"/>
    <col min="3842" max="3842" width="6.6640625" style="4" customWidth="1"/>
    <col min="3843" max="3843" width="4.88671875" style="4" customWidth="1"/>
    <col min="3844" max="3844" width="41" style="4" customWidth="1"/>
    <col min="3845" max="3845" width="8" style="4" customWidth="1"/>
    <col min="3846" max="3846" width="8.88671875" style="4" customWidth="1"/>
    <col min="3847" max="3847" width="10.44140625" style="4" customWidth="1"/>
    <col min="3848" max="3848" width="9.109375" style="4" customWidth="1"/>
    <col min="3849" max="3849" width="9.6640625" style="4" customWidth="1"/>
    <col min="3850" max="3850" width="9" style="4" customWidth="1"/>
    <col min="3851" max="3851" width="10" style="4" customWidth="1"/>
    <col min="3852" max="3852" width="11.88671875" style="4" customWidth="1"/>
    <col min="3853" max="3853" width="9" style="4" customWidth="1"/>
    <col min="3854" max="3854" width="9.5546875" style="4" customWidth="1"/>
    <col min="3855" max="4096" width="9.109375" style="4"/>
    <col min="4097" max="4097" width="7.33203125" style="4" customWidth="1"/>
    <col min="4098" max="4098" width="6.6640625" style="4" customWidth="1"/>
    <col min="4099" max="4099" width="4.88671875" style="4" customWidth="1"/>
    <col min="4100" max="4100" width="41" style="4" customWidth="1"/>
    <col min="4101" max="4101" width="8" style="4" customWidth="1"/>
    <col min="4102" max="4102" width="8.88671875" style="4" customWidth="1"/>
    <col min="4103" max="4103" width="10.44140625" style="4" customWidth="1"/>
    <col min="4104" max="4104" width="9.109375" style="4" customWidth="1"/>
    <col min="4105" max="4105" width="9.6640625" style="4" customWidth="1"/>
    <col min="4106" max="4106" width="9" style="4" customWidth="1"/>
    <col min="4107" max="4107" width="10" style="4" customWidth="1"/>
    <col min="4108" max="4108" width="11.88671875" style="4" customWidth="1"/>
    <col min="4109" max="4109" width="9" style="4" customWidth="1"/>
    <col min="4110" max="4110" width="9.5546875" style="4" customWidth="1"/>
    <col min="4111" max="4352" width="9.109375" style="4"/>
    <col min="4353" max="4353" width="7.33203125" style="4" customWidth="1"/>
    <col min="4354" max="4354" width="6.6640625" style="4" customWidth="1"/>
    <col min="4355" max="4355" width="4.88671875" style="4" customWidth="1"/>
    <col min="4356" max="4356" width="41" style="4" customWidth="1"/>
    <col min="4357" max="4357" width="8" style="4" customWidth="1"/>
    <col min="4358" max="4358" width="8.88671875" style="4" customWidth="1"/>
    <col min="4359" max="4359" width="10.44140625" style="4" customWidth="1"/>
    <col min="4360" max="4360" width="9.109375" style="4" customWidth="1"/>
    <col min="4361" max="4361" width="9.6640625" style="4" customWidth="1"/>
    <col min="4362" max="4362" width="9" style="4" customWidth="1"/>
    <col min="4363" max="4363" width="10" style="4" customWidth="1"/>
    <col min="4364" max="4364" width="11.88671875" style="4" customWidth="1"/>
    <col min="4365" max="4365" width="9" style="4" customWidth="1"/>
    <col min="4366" max="4366" width="9.5546875" style="4" customWidth="1"/>
    <col min="4367" max="4608" width="9.109375" style="4"/>
    <col min="4609" max="4609" width="7.33203125" style="4" customWidth="1"/>
    <col min="4610" max="4610" width="6.6640625" style="4" customWidth="1"/>
    <col min="4611" max="4611" width="4.88671875" style="4" customWidth="1"/>
    <col min="4612" max="4612" width="41" style="4" customWidth="1"/>
    <col min="4613" max="4613" width="8" style="4" customWidth="1"/>
    <col min="4614" max="4614" width="8.88671875" style="4" customWidth="1"/>
    <col min="4615" max="4615" width="10.44140625" style="4" customWidth="1"/>
    <col min="4616" max="4616" width="9.109375" style="4" customWidth="1"/>
    <col min="4617" max="4617" width="9.6640625" style="4" customWidth="1"/>
    <col min="4618" max="4618" width="9" style="4" customWidth="1"/>
    <col min="4619" max="4619" width="10" style="4" customWidth="1"/>
    <col min="4620" max="4620" width="11.88671875" style="4" customWidth="1"/>
    <col min="4621" max="4621" width="9" style="4" customWidth="1"/>
    <col min="4622" max="4622" width="9.5546875" style="4" customWidth="1"/>
    <col min="4623" max="4864" width="9.109375" style="4"/>
    <col min="4865" max="4865" width="7.33203125" style="4" customWidth="1"/>
    <col min="4866" max="4866" width="6.6640625" style="4" customWidth="1"/>
    <col min="4867" max="4867" width="4.88671875" style="4" customWidth="1"/>
    <col min="4868" max="4868" width="41" style="4" customWidth="1"/>
    <col min="4869" max="4869" width="8" style="4" customWidth="1"/>
    <col min="4870" max="4870" width="8.88671875" style="4" customWidth="1"/>
    <col min="4871" max="4871" width="10.44140625" style="4" customWidth="1"/>
    <col min="4872" max="4872" width="9.109375" style="4" customWidth="1"/>
    <col min="4873" max="4873" width="9.6640625" style="4" customWidth="1"/>
    <col min="4874" max="4874" width="9" style="4" customWidth="1"/>
    <col min="4875" max="4875" width="10" style="4" customWidth="1"/>
    <col min="4876" max="4876" width="11.88671875" style="4" customWidth="1"/>
    <col min="4877" max="4877" width="9" style="4" customWidth="1"/>
    <col min="4878" max="4878" width="9.5546875" style="4" customWidth="1"/>
    <col min="4879" max="5120" width="9.109375" style="4"/>
    <col min="5121" max="5121" width="7.33203125" style="4" customWidth="1"/>
    <col min="5122" max="5122" width="6.6640625" style="4" customWidth="1"/>
    <col min="5123" max="5123" width="4.88671875" style="4" customWidth="1"/>
    <col min="5124" max="5124" width="41" style="4" customWidth="1"/>
    <col min="5125" max="5125" width="8" style="4" customWidth="1"/>
    <col min="5126" max="5126" width="8.88671875" style="4" customWidth="1"/>
    <col min="5127" max="5127" width="10.44140625" style="4" customWidth="1"/>
    <col min="5128" max="5128" width="9.109375" style="4" customWidth="1"/>
    <col min="5129" max="5129" width="9.6640625" style="4" customWidth="1"/>
    <col min="5130" max="5130" width="9" style="4" customWidth="1"/>
    <col min="5131" max="5131" width="10" style="4" customWidth="1"/>
    <col min="5132" max="5132" width="11.88671875" style="4" customWidth="1"/>
    <col min="5133" max="5133" width="9" style="4" customWidth="1"/>
    <col min="5134" max="5134" width="9.5546875" style="4" customWidth="1"/>
    <col min="5135" max="5376" width="9.109375" style="4"/>
    <col min="5377" max="5377" width="7.33203125" style="4" customWidth="1"/>
    <col min="5378" max="5378" width="6.6640625" style="4" customWidth="1"/>
    <col min="5379" max="5379" width="4.88671875" style="4" customWidth="1"/>
    <col min="5380" max="5380" width="41" style="4" customWidth="1"/>
    <col min="5381" max="5381" width="8" style="4" customWidth="1"/>
    <col min="5382" max="5382" width="8.88671875" style="4" customWidth="1"/>
    <col min="5383" max="5383" width="10.44140625" style="4" customWidth="1"/>
    <col min="5384" max="5384" width="9.109375" style="4" customWidth="1"/>
    <col min="5385" max="5385" width="9.6640625" style="4" customWidth="1"/>
    <col min="5386" max="5386" width="9" style="4" customWidth="1"/>
    <col min="5387" max="5387" width="10" style="4" customWidth="1"/>
    <col min="5388" max="5388" width="11.88671875" style="4" customWidth="1"/>
    <col min="5389" max="5389" width="9" style="4" customWidth="1"/>
    <col min="5390" max="5390" width="9.5546875" style="4" customWidth="1"/>
    <col min="5391" max="5632" width="9.109375" style="4"/>
    <col min="5633" max="5633" width="7.33203125" style="4" customWidth="1"/>
    <col min="5634" max="5634" width="6.6640625" style="4" customWidth="1"/>
    <col min="5635" max="5635" width="4.88671875" style="4" customWidth="1"/>
    <col min="5636" max="5636" width="41" style="4" customWidth="1"/>
    <col min="5637" max="5637" width="8" style="4" customWidth="1"/>
    <col min="5638" max="5638" width="8.88671875" style="4" customWidth="1"/>
    <col min="5639" max="5639" width="10.44140625" style="4" customWidth="1"/>
    <col min="5640" max="5640" width="9.109375" style="4" customWidth="1"/>
    <col min="5641" max="5641" width="9.6640625" style="4" customWidth="1"/>
    <col min="5642" max="5642" width="9" style="4" customWidth="1"/>
    <col min="5643" max="5643" width="10" style="4" customWidth="1"/>
    <col min="5644" max="5644" width="11.88671875" style="4" customWidth="1"/>
    <col min="5645" max="5645" width="9" style="4" customWidth="1"/>
    <col min="5646" max="5646" width="9.5546875" style="4" customWidth="1"/>
    <col min="5647" max="5888" width="9.109375" style="4"/>
    <col min="5889" max="5889" width="7.33203125" style="4" customWidth="1"/>
    <col min="5890" max="5890" width="6.6640625" style="4" customWidth="1"/>
    <col min="5891" max="5891" width="4.88671875" style="4" customWidth="1"/>
    <col min="5892" max="5892" width="41" style="4" customWidth="1"/>
    <col min="5893" max="5893" width="8" style="4" customWidth="1"/>
    <col min="5894" max="5894" width="8.88671875" style="4" customWidth="1"/>
    <col min="5895" max="5895" width="10.44140625" style="4" customWidth="1"/>
    <col min="5896" max="5896" width="9.109375" style="4" customWidth="1"/>
    <col min="5897" max="5897" width="9.6640625" style="4" customWidth="1"/>
    <col min="5898" max="5898" width="9" style="4" customWidth="1"/>
    <col min="5899" max="5899" width="10" style="4" customWidth="1"/>
    <col min="5900" max="5900" width="11.88671875" style="4" customWidth="1"/>
    <col min="5901" max="5901" width="9" style="4" customWidth="1"/>
    <col min="5902" max="5902" width="9.5546875" style="4" customWidth="1"/>
    <col min="5903" max="6144" width="9.109375" style="4"/>
    <col min="6145" max="6145" width="7.33203125" style="4" customWidth="1"/>
    <col min="6146" max="6146" width="6.6640625" style="4" customWidth="1"/>
    <col min="6147" max="6147" width="4.88671875" style="4" customWidth="1"/>
    <col min="6148" max="6148" width="41" style="4" customWidth="1"/>
    <col min="6149" max="6149" width="8" style="4" customWidth="1"/>
    <col min="6150" max="6150" width="8.88671875" style="4" customWidth="1"/>
    <col min="6151" max="6151" width="10.44140625" style="4" customWidth="1"/>
    <col min="6152" max="6152" width="9.109375" style="4" customWidth="1"/>
    <col min="6153" max="6153" width="9.6640625" style="4" customWidth="1"/>
    <col min="6154" max="6154" width="9" style="4" customWidth="1"/>
    <col min="6155" max="6155" width="10" style="4" customWidth="1"/>
    <col min="6156" max="6156" width="11.88671875" style="4" customWidth="1"/>
    <col min="6157" max="6157" width="9" style="4" customWidth="1"/>
    <col min="6158" max="6158" width="9.5546875" style="4" customWidth="1"/>
    <col min="6159" max="6400" width="9.109375" style="4"/>
    <col min="6401" max="6401" width="7.33203125" style="4" customWidth="1"/>
    <col min="6402" max="6402" width="6.6640625" style="4" customWidth="1"/>
    <col min="6403" max="6403" width="4.88671875" style="4" customWidth="1"/>
    <col min="6404" max="6404" width="41" style="4" customWidth="1"/>
    <col min="6405" max="6405" width="8" style="4" customWidth="1"/>
    <col min="6406" max="6406" width="8.88671875" style="4" customWidth="1"/>
    <col min="6407" max="6407" width="10.44140625" style="4" customWidth="1"/>
    <col min="6408" max="6408" width="9.109375" style="4" customWidth="1"/>
    <col min="6409" max="6409" width="9.6640625" style="4" customWidth="1"/>
    <col min="6410" max="6410" width="9" style="4" customWidth="1"/>
    <col min="6411" max="6411" width="10" style="4" customWidth="1"/>
    <col min="6412" max="6412" width="11.88671875" style="4" customWidth="1"/>
    <col min="6413" max="6413" width="9" style="4" customWidth="1"/>
    <col min="6414" max="6414" width="9.5546875" style="4" customWidth="1"/>
    <col min="6415" max="6656" width="9.109375" style="4"/>
    <col min="6657" max="6657" width="7.33203125" style="4" customWidth="1"/>
    <col min="6658" max="6658" width="6.6640625" style="4" customWidth="1"/>
    <col min="6659" max="6659" width="4.88671875" style="4" customWidth="1"/>
    <col min="6660" max="6660" width="41" style="4" customWidth="1"/>
    <col min="6661" max="6661" width="8" style="4" customWidth="1"/>
    <col min="6662" max="6662" width="8.88671875" style="4" customWidth="1"/>
    <col min="6663" max="6663" width="10.44140625" style="4" customWidth="1"/>
    <col min="6664" max="6664" width="9.109375" style="4" customWidth="1"/>
    <col min="6665" max="6665" width="9.6640625" style="4" customWidth="1"/>
    <col min="6666" max="6666" width="9" style="4" customWidth="1"/>
    <col min="6667" max="6667" width="10" style="4" customWidth="1"/>
    <col min="6668" max="6668" width="11.88671875" style="4" customWidth="1"/>
    <col min="6669" max="6669" width="9" style="4" customWidth="1"/>
    <col min="6670" max="6670" width="9.5546875" style="4" customWidth="1"/>
    <col min="6671" max="6912" width="9.109375" style="4"/>
    <col min="6913" max="6913" width="7.33203125" style="4" customWidth="1"/>
    <col min="6914" max="6914" width="6.6640625" style="4" customWidth="1"/>
    <col min="6915" max="6915" width="4.88671875" style="4" customWidth="1"/>
    <col min="6916" max="6916" width="41" style="4" customWidth="1"/>
    <col min="6917" max="6917" width="8" style="4" customWidth="1"/>
    <col min="6918" max="6918" width="8.88671875" style="4" customWidth="1"/>
    <col min="6919" max="6919" width="10.44140625" style="4" customWidth="1"/>
    <col min="6920" max="6920" width="9.109375" style="4" customWidth="1"/>
    <col min="6921" max="6921" width="9.6640625" style="4" customWidth="1"/>
    <col min="6922" max="6922" width="9" style="4" customWidth="1"/>
    <col min="6923" max="6923" width="10" style="4" customWidth="1"/>
    <col min="6924" max="6924" width="11.88671875" style="4" customWidth="1"/>
    <col min="6925" max="6925" width="9" style="4" customWidth="1"/>
    <col min="6926" max="6926" width="9.5546875" style="4" customWidth="1"/>
    <col min="6927" max="7168" width="9.109375" style="4"/>
    <col min="7169" max="7169" width="7.33203125" style="4" customWidth="1"/>
    <col min="7170" max="7170" width="6.6640625" style="4" customWidth="1"/>
    <col min="7171" max="7171" width="4.88671875" style="4" customWidth="1"/>
    <col min="7172" max="7172" width="41" style="4" customWidth="1"/>
    <col min="7173" max="7173" width="8" style="4" customWidth="1"/>
    <col min="7174" max="7174" width="8.88671875" style="4" customWidth="1"/>
    <col min="7175" max="7175" width="10.44140625" style="4" customWidth="1"/>
    <col min="7176" max="7176" width="9.109375" style="4" customWidth="1"/>
    <col min="7177" max="7177" width="9.6640625" style="4" customWidth="1"/>
    <col min="7178" max="7178" width="9" style="4" customWidth="1"/>
    <col min="7179" max="7179" width="10" style="4" customWidth="1"/>
    <col min="7180" max="7180" width="11.88671875" style="4" customWidth="1"/>
    <col min="7181" max="7181" width="9" style="4" customWidth="1"/>
    <col min="7182" max="7182" width="9.5546875" style="4" customWidth="1"/>
    <col min="7183" max="7424" width="9.109375" style="4"/>
    <col min="7425" max="7425" width="7.33203125" style="4" customWidth="1"/>
    <col min="7426" max="7426" width="6.6640625" style="4" customWidth="1"/>
    <col min="7427" max="7427" width="4.88671875" style="4" customWidth="1"/>
    <col min="7428" max="7428" width="41" style="4" customWidth="1"/>
    <col min="7429" max="7429" width="8" style="4" customWidth="1"/>
    <col min="7430" max="7430" width="8.88671875" style="4" customWidth="1"/>
    <col min="7431" max="7431" width="10.44140625" style="4" customWidth="1"/>
    <col min="7432" max="7432" width="9.109375" style="4" customWidth="1"/>
    <col min="7433" max="7433" width="9.6640625" style="4" customWidth="1"/>
    <col min="7434" max="7434" width="9" style="4" customWidth="1"/>
    <col min="7435" max="7435" width="10" style="4" customWidth="1"/>
    <col min="7436" max="7436" width="11.88671875" style="4" customWidth="1"/>
    <col min="7437" max="7437" width="9" style="4" customWidth="1"/>
    <col min="7438" max="7438" width="9.5546875" style="4" customWidth="1"/>
    <col min="7439" max="7680" width="9.109375" style="4"/>
    <col min="7681" max="7681" width="7.33203125" style="4" customWidth="1"/>
    <col min="7682" max="7682" width="6.6640625" style="4" customWidth="1"/>
    <col min="7683" max="7683" width="4.88671875" style="4" customWidth="1"/>
    <col min="7684" max="7684" width="41" style="4" customWidth="1"/>
    <col min="7685" max="7685" width="8" style="4" customWidth="1"/>
    <col min="7686" max="7686" width="8.88671875" style="4" customWidth="1"/>
    <col min="7687" max="7687" width="10.44140625" style="4" customWidth="1"/>
    <col min="7688" max="7688" width="9.109375" style="4" customWidth="1"/>
    <col min="7689" max="7689" width="9.6640625" style="4" customWidth="1"/>
    <col min="7690" max="7690" width="9" style="4" customWidth="1"/>
    <col min="7691" max="7691" width="10" style="4" customWidth="1"/>
    <col min="7692" max="7692" width="11.88671875" style="4" customWidth="1"/>
    <col min="7693" max="7693" width="9" style="4" customWidth="1"/>
    <col min="7694" max="7694" width="9.5546875" style="4" customWidth="1"/>
    <col min="7695" max="7936" width="9.109375" style="4"/>
    <col min="7937" max="7937" width="7.33203125" style="4" customWidth="1"/>
    <col min="7938" max="7938" width="6.6640625" style="4" customWidth="1"/>
    <col min="7939" max="7939" width="4.88671875" style="4" customWidth="1"/>
    <col min="7940" max="7940" width="41" style="4" customWidth="1"/>
    <col min="7941" max="7941" width="8" style="4" customWidth="1"/>
    <col min="7942" max="7942" width="8.88671875" style="4" customWidth="1"/>
    <col min="7943" max="7943" width="10.44140625" style="4" customWidth="1"/>
    <col min="7944" max="7944" width="9.109375" style="4" customWidth="1"/>
    <col min="7945" max="7945" width="9.6640625" style="4" customWidth="1"/>
    <col min="7946" max="7946" width="9" style="4" customWidth="1"/>
    <col min="7947" max="7947" width="10" style="4" customWidth="1"/>
    <col min="7948" max="7948" width="11.88671875" style="4" customWidth="1"/>
    <col min="7949" max="7949" width="9" style="4" customWidth="1"/>
    <col min="7950" max="7950" width="9.5546875" style="4" customWidth="1"/>
    <col min="7951" max="8192" width="9.109375" style="4"/>
    <col min="8193" max="8193" width="7.33203125" style="4" customWidth="1"/>
    <col min="8194" max="8194" width="6.6640625" style="4" customWidth="1"/>
    <col min="8195" max="8195" width="4.88671875" style="4" customWidth="1"/>
    <col min="8196" max="8196" width="41" style="4" customWidth="1"/>
    <col min="8197" max="8197" width="8" style="4" customWidth="1"/>
    <col min="8198" max="8198" width="8.88671875" style="4" customWidth="1"/>
    <col min="8199" max="8199" width="10.44140625" style="4" customWidth="1"/>
    <col min="8200" max="8200" width="9.109375" style="4" customWidth="1"/>
    <col min="8201" max="8201" width="9.6640625" style="4" customWidth="1"/>
    <col min="8202" max="8202" width="9" style="4" customWidth="1"/>
    <col min="8203" max="8203" width="10" style="4" customWidth="1"/>
    <col min="8204" max="8204" width="11.88671875" style="4" customWidth="1"/>
    <col min="8205" max="8205" width="9" style="4" customWidth="1"/>
    <col min="8206" max="8206" width="9.5546875" style="4" customWidth="1"/>
    <col min="8207" max="8448" width="9.109375" style="4"/>
    <col min="8449" max="8449" width="7.33203125" style="4" customWidth="1"/>
    <col min="8450" max="8450" width="6.6640625" style="4" customWidth="1"/>
    <col min="8451" max="8451" width="4.88671875" style="4" customWidth="1"/>
    <col min="8452" max="8452" width="41" style="4" customWidth="1"/>
    <col min="8453" max="8453" width="8" style="4" customWidth="1"/>
    <col min="8454" max="8454" width="8.88671875" style="4" customWidth="1"/>
    <col min="8455" max="8455" width="10.44140625" style="4" customWidth="1"/>
    <col min="8456" max="8456" width="9.109375" style="4" customWidth="1"/>
    <col min="8457" max="8457" width="9.6640625" style="4" customWidth="1"/>
    <col min="8458" max="8458" width="9" style="4" customWidth="1"/>
    <col min="8459" max="8459" width="10" style="4" customWidth="1"/>
    <col min="8460" max="8460" width="11.88671875" style="4" customWidth="1"/>
    <col min="8461" max="8461" width="9" style="4" customWidth="1"/>
    <col min="8462" max="8462" width="9.5546875" style="4" customWidth="1"/>
    <col min="8463" max="8704" width="9.109375" style="4"/>
    <col min="8705" max="8705" width="7.33203125" style="4" customWidth="1"/>
    <col min="8706" max="8706" width="6.6640625" style="4" customWidth="1"/>
    <col min="8707" max="8707" width="4.88671875" style="4" customWidth="1"/>
    <col min="8708" max="8708" width="41" style="4" customWidth="1"/>
    <col min="8709" max="8709" width="8" style="4" customWidth="1"/>
    <col min="8710" max="8710" width="8.88671875" style="4" customWidth="1"/>
    <col min="8711" max="8711" width="10.44140625" style="4" customWidth="1"/>
    <col min="8712" max="8712" width="9.109375" style="4" customWidth="1"/>
    <col min="8713" max="8713" width="9.6640625" style="4" customWidth="1"/>
    <col min="8714" max="8714" width="9" style="4" customWidth="1"/>
    <col min="8715" max="8715" width="10" style="4" customWidth="1"/>
    <col min="8716" max="8716" width="11.88671875" style="4" customWidth="1"/>
    <col min="8717" max="8717" width="9" style="4" customWidth="1"/>
    <col min="8718" max="8718" width="9.5546875" style="4" customWidth="1"/>
    <col min="8719" max="8960" width="9.109375" style="4"/>
    <col min="8961" max="8961" width="7.33203125" style="4" customWidth="1"/>
    <col min="8962" max="8962" width="6.6640625" style="4" customWidth="1"/>
    <col min="8963" max="8963" width="4.88671875" style="4" customWidth="1"/>
    <col min="8964" max="8964" width="41" style="4" customWidth="1"/>
    <col min="8965" max="8965" width="8" style="4" customWidth="1"/>
    <col min="8966" max="8966" width="8.88671875" style="4" customWidth="1"/>
    <col min="8967" max="8967" width="10.44140625" style="4" customWidth="1"/>
    <col min="8968" max="8968" width="9.109375" style="4" customWidth="1"/>
    <col min="8969" max="8969" width="9.6640625" style="4" customWidth="1"/>
    <col min="8970" max="8970" width="9" style="4" customWidth="1"/>
    <col min="8971" max="8971" width="10" style="4" customWidth="1"/>
    <col min="8972" max="8972" width="11.88671875" style="4" customWidth="1"/>
    <col min="8973" max="8973" width="9" style="4" customWidth="1"/>
    <col min="8974" max="8974" width="9.5546875" style="4" customWidth="1"/>
    <col min="8975" max="9216" width="9.109375" style="4"/>
    <col min="9217" max="9217" width="7.33203125" style="4" customWidth="1"/>
    <col min="9218" max="9218" width="6.6640625" style="4" customWidth="1"/>
    <col min="9219" max="9219" width="4.88671875" style="4" customWidth="1"/>
    <col min="9220" max="9220" width="41" style="4" customWidth="1"/>
    <col min="9221" max="9221" width="8" style="4" customWidth="1"/>
    <col min="9222" max="9222" width="8.88671875" style="4" customWidth="1"/>
    <col min="9223" max="9223" width="10.44140625" style="4" customWidth="1"/>
    <col min="9224" max="9224" width="9.109375" style="4" customWidth="1"/>
    <col min="9225" max="9225" width="9.6640625" style="4" customWidth="1"/>
    <col min="9226" max="9226" width="9" style="4" customWidth="1"/>
    <col min="9227" max="9227" width="10" style="4" customWidth="1"/>
    <col min="9228" max="9228" width="11.88671875" style="4" customWidth="1"/>
    <col min="9229" max="9229" width="9" style="4" customWidth="1"/>
    <col min="9230" max="9230" width="9.5546875" style="4" customWidth="1"/>
    <col min="9231" max="9472" width="9.109375" style="4"/>
    <col min="9473" max="9473" width="7.33203125" style="4" customWidth="1"/>
    <col min="9474" max="9474" width="6.6640625" style="4" customWidth="1"/>
    <col min="9475" max="9475" width="4.88671875" style="4" customWidth="1"/>
    <col min="9476" max="9476" width="41" style="4" customWidth="1"/>
    <col min="9477" max="9477" width="8" style="4" customWidth="1"/>
    <col min="9478" max="9478" width="8.88671875" style="4" customWidth="1"/>
    <col min="9479" max="9479" width="10.44140625" style="4" customWidth="1"/>
    <col min="9480" max="9480" width="9.109375" style="4" customWidth="1"/>
    <col min="9481" max="9481" width="9.6640625" style="4" customWidth="1"/>
    <col min="9482" max="9482" width="9" style="4" customWidth="1"/>
    <col min="9483" max="9483" width="10" style="4" customWidth="1"/>
    <col min="9484" max="9484" width="11.88671875" style="4" customWidth="1"/>
    <col min="9485" max="9485" width="9" style="4" customWidth="1"/>
    <col min="9486" max="9486" width="9.5546875" style="4" customWidth="1"/>
    <col min="9487" max="9728" width="9.109375" style="4"/>
    <col min="9729" max="9729" width="7.33203125" style="4" customWidth="1"/>
    <col min="9730" max="9730" width="6.6640625" style="4" customWidth="1"/>
    <col min="9731" max="9731" width="4.88671875" style="4" customWidth="1"/>
    <col min="9732" max="9732" width="41" style="4" customWidth="1"/>
    <col min="9733" max="9733" width="8" style="4" customWidth="1"/>
    <col min="9734" max="9734" width="8.88671875" style="4" customWidth="1"/>
    <col min="9735" max="9735" width="10.44140625" style="4" customWidth="1"/>
    <col min="9736" max="9736" width="9.109375" style="4" customWidth="1"/>
    <col min="9737" max="9737" width="9.6640625" style="4" customWidth="1"/>
    <col min="9738" max="9738" width="9" style="4" customWidth="1"/>
    <col min="9739" max="9739" width="10" style="4" customWidth="1"/>
    <col min="9740" max="9740" width="11.88671875" style="4" customWidth="1"/>
    <col min="9741" max="9741" width="9" style="4" customWidth="1"/>
    <col min="9742" max="9742" width="9.5546875" style="4" customWidth="1"/>
    <col min="9743" max="9984" width="9.109375" style="4"/>
    <col min="9985" max="9985" width="7.33203125" style="4" customWidth="1"/>
    <col min="9986" max="9986" width="6.6640625" style="4" customWidth="1"/>
    <col min="9987" max="9987" width="4.88671875" style="4" customWidth="1"/>
    <col min="9988" max="9988" width="41" style="4" customWidth="1"/>
    <col min="9989" max="9989" width="8" style="4" customWidth="1"/>
    <col min="9990" max="9990" width="8.88671875" style="4" customWidth="1"/>
    <col min="9991" max="9991" width="10.44140625" style="4" customWidth="1"/>
    <col min="9992" max="9992" width="9.109375" style="4" customWidth="1"/>
    <col min="9993" max="9993" width="9.6640625" style="4" customWidth="1"/>
    <col min="9994" max="9994" width="9" style="4" customWidth="1"/>
    <col min="9995" max="9995" width="10" style="4" customWidth="1"/>
    <col min="9996" max="9996" width="11.88671875" style="4" customWidth="1"/>
    <col min="9997" max="9997" width="9" style="4" customWidth="1"/>
    <col min="9998" max="9998" width="9.5546875" style="4" customWidth="1"/>
    <col min="9999" max="10240" width="9.109375" style="4"/>
    <col min="10241" max="10241" width="7.33203125" style="4" customWidth="1"/>
    <col min="10242" max="10242" width="6.6640625" style="4" customWidth="1"/>
    <col min="10243" max="10243" width="4.88671875" style="4" customWidth="1"/>
    <col min="10244" max="10244" width="41" style="4" customWidth="1"/>
    <col min="10245" max="10245" width="8" style="4" customWidth="1"/>
    <col min="10246" max="10246" width="8.88671875" style="4" customWidth="1"/>
    <col min="10247" max="10247" width="10.44140625" style="4" customWidth="1"/>
    <col min="10248" max="10248" width="9.109375" style="4" customWidth="1"/>
    <col min="10249" max="10249" width="9.6640625" style="4" customWidth="1"/>
    <col min="10250" max="10250" width="9" style="4" customWidth="1"/>
    <col min="10251" max="10251" width="10" style="4" customWidth="1"/>
    <col min="10252" max="10252" width="11.88671875" style="4" customWidth="1"/>
    <col min="10253" max="10253" width="9" style="4" customWidth="1"/>
    <col min="10254" max="10254" width="9.5546875" style="4" customWidth="1"/>
    <col min="10255" max="10496" width="9.109375" style="4"/>
    <col min="10497" max="10497" width="7.33203125" style="4" customWidth="1"/>
    <col min="10498" max="10498" width="6.6640625" style="4" customWidth="1"/>
    <col min="10499" max="10499" width="4.88671875" style="4" customWidth="1"/>
    <col min="10500" max="10500" width="41" style="4" customWidth="1"/>
    <col min="10501" max="10501" width="8" style="4" customWidth="1"/>
    <col min="10502" max="10502" width="8.88671875" style="4" customWidth="1"/>
    <col min="10503" max="10503" width="10.44140625" style="4" customWidth="1"/>
    <col min="10504" max="10504" width="9.109375" style="4" customWidth="1"/>
    <col min="10505" max="10505" width="9.6640625" style="4" customWidth="1"/>
    <col min="10506" max="10506" width="9" style="4" customWidth="1"/>
    <col min="10507" max="10507" width="10" style="4" customWidth="1"/>
    <col min="10508" max="10508" width="11.88671875" style="4" customWidth="1"/>
    <col min="10509" max="10509" width="9" style="4" customWidth="1"/>
    <col min="10510" max="10510" width="9.5546875" style="4" customWidth="1"/>
    <col min="10511" max="10752" width="9.109375" style="4"/>
    <col min="10753" max="10753" width="7.33203125" style="4" customWidth="1"/>
    <col min="10754" max="10754" width="6.6640625" style="4" customWidth="1"/>
    <col min="10755" max="10755" width="4.88671875" style="4" customWidth="1"/>
    <col min="10756" max="10756" width="41" style="4" customWidth="1"/>
    <col min="10757" max="10757" width="8" style="4" customWidth="1"/>
    <col min="10758" max="10758" width="8.88671875" style="4" customWidth="1"/>
    <col min="10759" max="10759" width="10.44140625" style="4" customWidth="1"/>
    <col min="10760" max="10760" width="9.109375" style="4" customWidth="1"/>
    <col min="10761" max="10761" width="9.6640625" style="4" customWidth="1"/>
    <col min="10762" max="10762" width="9" style="4" customWidth="1"/>
    <col min="10763" max="10763" width="10" style="4" customWidth="1"/>
    <col min="10764" max="10764" width="11.88671875" style="4" customWidth="1"/>
    <col min="10765" max="10765" width="9" style="4" customWidth="1"/>
    <col min="10766" max="10766" width="9.5546875" style="4" customWidth="1"/>
    <col min="10767" max="11008" width="9.109375" style="4"/>
    <col min="11009" max="11009" width="7.33203125" style="4" customWidth="1"/>
    <col min="11010" max="11010" width="6.6640625" style="4" customWidth="1"/>
    <col min="11011" max="11011" width="4.88671875" style="4" customWidth="1"/>
    <col min="11012" max="11012" width="41" style="4" customWidth="1"/>
    <col min="11013" max="11013" width="8" style="4" customWidth="1"/>
    <col min="11014" max="11014" width="8.88671875" style="4" customWidth="1"/>
    <col min="11015" max="11015" width="10.44140625" style="4" customWidth="1"/>
    <col min="11016" max="11016" width="9.109375" style="4" customWidth="1"/>
    <col min="11017" max="11017" width="9.6640625" style="4" customWidth="1"/>
    <col min="11018" max="11018" width="9" style="4" customWidth="1"/>
    <col min="11019" max="11019" width="10" style="4" customWidth="1"/>
    <col min="11020" max="11020" width="11.88671875" style="4" customWidth="1"/>
    <col min="11021" max="11021" width="9" style="4" customWidth="1"/>
    <col min="11022" max="11022" width="9.5546875" style="4" customWidth="1"/>
    <col min="11023" max="11264" width="9.109375" style="4"/>
    <col min="11265" max="11265" width="7.33203125" style="4" customWidth="1"/>
    <col min="11266" max="11266" width="6.6640625" style="4" customWidth="1"/>
    <col min="11267" max="11267" width="4.88671875" style="4" customWidth="1"/>
    <col min="11268" max="11268" width="41" style="4" customWidth="1"/>
    <col min="11269" max="11269" width="8" style="4" customWidth="1"/>
    <col min="11270" max="11270" width="8.88671875" style="4" customWidth="1"/>
    <col min="11271" max="11271" width="10.44140625" style="4" customWidth="1"/>
    <col min="11272" max="11272" width="9.109375" style="4" customWidth="1"/>
    <col min="11273" max="11273" width="9.6640625" style="4" customWidth="1"/>
    <col min="11274" max="11274" width="9" style="4" customWidth="1"/>
    <col min="11275" max="11275" width="10" style="4" customWidth="1"/>
    <col min="11276" max="11276" width="11.88671875" style="4" customWidth="1"/>
    <col min="11277" max="11277" width="9" style="4" customWidth="1"/>
    <col min="11278" max="11278" width="9.5546875" style="4" customWidth="1"/>
    <col min="11279" max="11520" width="9.109375" style="4"/>
    <col min="11521" max="11521" width="7.33203125" style="4" customWidth="1"/>
    <col min="11522" max="11522" width="6.6640625" style="4" customWidth="1"/>
    <col min="11523" max="11523" width="4.88671875" style="4" customWidth="1"/>
    <col min="11524" max="11524" width="41" style="4" customWidth="1"/>
    <col min="11525" max="11525" width="8" style="4" customWidth="1"/>
    <col min="11526" max="11526" width="8.88671875" style="4" customWidth="1"/>
    <col min="11527" max="11527" width="10.44140625" style="4" customWidth="1"/>
    <col min="11528" max="11528" width="9.109375" style="4" customWidth="1"/>
    <col min="11529" max="11529" width="9.6640625" style="4" customWidth="1"/>
    <col min="11530" max="11530" width="9" style="4" customWidth="1"/>
    <col min="11531" max="11531" width="10" style="4" customWidth="1"/>
    <col min="11532" max="11532" width="11.88671875" style="4" customWidth="1"/>
    <col min="11533" max="11533" width="9" style="4" customWidth="1"/>
    <col min="11534" max="11534" width="9.5546875" style="4" customWidth="1"/>
    <col min="11535" max="11776" width="9.109375" style="4"/>
    <col min="11777" max="11777" width="7.33203125" style="4" customWidth="1"/>
    <col min="11778" max="11778" width="6.6640625" style="4" customWidth="1"/>
    <col min="11779" max="11779" width="4.88671875" style="4" customWidth="1"/>
    <col min="11780" max="11780" width="41" style="4" customWidth="1"/>
    <col min="11781" max="11781" width="8" style="4" customWidth="1"/>
    <col min="11782" max="11782" width="8.88671875" style="4" customWidth="1"/>
    <col min="11783" max="11783" width="10.44140625" style="4" customWidth="1"/>
    <col min="11784" max="11784" width="9.109375" style="4" customWidth="1"/>
    <col min="11785" max="11785" width="9.6640625" style="4" customWidth="1"/>
    <col min="11786" max="11786" width="9" style="4" customWidth="1"/>
    <col min="11787" max="11787" width="10" style="4" customWidth="1"/>
    <col min="11788" max="11788" width="11.88671875" style="4" customWidth="1"/>
    <col min="11789" max="11789" width="9" style="4" customWidth="1"/>
    <col min="11790" max="11790" width="9.5546875" style="4" customWidth="1"/>
    <col min="11791" max="12032" width="9.109375" style="4"/>
    <col min="12033" max="12033" width="7.33203125" style="4" customWidth="1"/>
    <col min="12034" max="12034" width="6.6640625" style="4" customWidth="1"/>
    <col min="12035" max="12035" width="4.88671875" style="4" customWidth="1"/>
    <col min="12036" max="12036" width="41" style="4" customWidth="1"/>
    <col min="12037" max="12037" width="8" style="4" customWidth="1"/>
    <col min="12038" max="12038" width="8.88671875" style="4" customWidth="1"/>
    <col min="12039" max="12039" width="10.44140625" style="4" customWidth="1"/>
    <col min="12040" max="12040" width="9.109375" style="4" customWidth="1"/>
    <col min="12041" max="12041" width="9.6640625" style="4" customWidth="1"/>
    <col min="12042" max="12042" width="9" style="4" customWidth="1"/>
    <col min="12043" max="12043" width="10" style="4" customWidth="1"/>
    <col min="12044" max="12044" width="11.88671875" style="4" customWidth="1"/>
    <col min="12045" max="12045" width="9" style="4" customWidth="1"/>
    <col min="12046" max="12046" width="9.5546875" style="4" customWidth="1"/>
    <col min="12047" max="12288" width="9.109375" style="4"/>
    <col min="12289" max="12289" width="7.33203125" style="4" customWidth="1"/>
    <col min="12290" max="12290" width="6.6640625" style="4" customWidth="1"/>
    <col min="12291" max="12291" width="4.88671875" style="4" customWidth="1"/>
    <col min="12292" max="12292" width="41" style="4" customWidth="1"/>
    <col min="12293" max="12293" width="8" style="4" customWidth="1"/>
    <col min="12294" max="12294" width="8.88671875" style="4" customWidth="1"/>
    <col min="12295" max="12295" width="10.44140625" style="4" customWidth="1"/>
    <col min="12296" max="12296" width="9.109375" style="4" customWidth="1"/>
    <col min="12297" max="12297" width="9.6640625" style="4" customWidth="1"/>
    <col min="12298" max="12298" width="9" style="4" customWidth="1"/>
    <col min="12299" max="12299" width="10" style="4" customWidth="1"/>
    <col min="12300" max="12300" width="11.88671875" style="4" customWidth="1"/>
    <col min="12301" max="12301" width="9" style="4" customWidth="1"/>
    <col min="12302" max="12302" width="9.5546875" style="4" customWidth="1"/>
    <col min="12303" max="12544" width="9.109375" style="4"/>
    <col min="12545" max="12545" width="7.33203125" style="4" customWidth="1"/>
    <col min="12546" max="12546" width="6.6640625" style="4" customWidth="1"/>
    <col min="12547" max="12547" width="4.88671875" style="4" customWidth="1"/>
    <col min="12548" max="12548" width="41" style="4" customWidth="1"/>
    <col min="12549" max="12549" width="8" style="4" customWidth="1"/>
    <col min="12550" max="12550" width="8.88671875" style="4" customWidth="1"/>
    <col min="12551" max="12551" width="10.44140625" style="4" customWidth="1"/>
    <col min="12552" max="12552" width="9.109375" style="4" customWidth="1"/>
    <col min="12553" max="12553" width="9.6640625" style="4" customWidth="1"/>
    <col min="12554" max="12554" width="9" style="4" customWidth="1"/>
    <col min="12555" max="12555" width="10" style="4" customWidth="1"/>
    <col min="12556" max="12556" width="11.88671875" style="4" customWidth="1"/>
    <col min="12557" max="12557" width="9" style="4" customWidth="1"/>
    <col min="12558" max="12558" width="9.5546875" style="4" customWidth="1"/>
    <col min="12559" max="12800" width="9.109375" style="4"/>
    <col min="12801" max="12801" width="7.33203125" style="4" customWidth="1"/>
    <col min="12802" max="12802" width="6.6640625" style="4" customWidth="1"/>
    <col min="12803" max="12803" width="4.88671875" style="4" customWidth="1"/>
    <col min="12804" max="12804" width="41" style="4" customWidth="1"/>
    <col min="12805" max="12805" width="8" style="4" customWidth="1"/>
    <col min="12806" max="12806" width="8.88671875" style="4" customWidth="1"/>
    <col min="12807" max="12807" width="10.44140625" style="4" customWidth="1"/>
    <col min="12808" max="12808" width="9.109375" style="4" customWidth="1"/>
    <col min="12809" max="12809" width="9.6640625" style="4" customWidth="1"/>
    <col min="12810" max="12810" width="9" style="4" customWidth="1"/>
    <col min="12811" max="12811" width="10" style="4" customWidth="1"/>
    <col min="12812" max="12812" width="11.88671875" style="4" customWidth="1"/>
    <col min="12813" max="12813" width="9" style="4" customWidth="1"/>
    <col min="12814" max="12814" width="9.5546875" style="4" customWidth="1"/>
    <col min="12815" max="13056" width="9.109375" style="4"/>
    <col min="13057" max="13057" width="7.33203125" style="4" customWidth="1"/>
    <col min="13058" max="13058" width="6.6640625" style="4" customWidth="1"/>
    <col min="13059" max="13059" width="4.88671875" style="4" customWidth="1"/>
    <col min="13060" max="13060" width="41" style="4" customWidth="1"/>
    <col min="13061" max="13061" width="8" style="4" customWidth="1"/>
    <col min="13062" max="13062" width="8.88671875" style="4" customWidth="1"/>
    <col min="13063" max="13063" width="10.44140625" style="4" customWidth="1"/>
    <col min="13064" max="13064" width="9.109375" style="4" customWidth="1"/>
    <col min="13065" max="13065" width="9.6640625" style="4" customWidth="1"/>
    <col min="13066" max="13066" width="9" style="4" customWidth="1"/>
    <col min="13067" max="13067" width="10" style="4" customWidth="1"/>
    <col min="13068" max="13068" width="11.88671875" style="4" customWidth="1"/>
    <col min="13069" max="13069" width="9" style="4" customWidth="1"/>
    <col min="13070" max="13070" width="9.5546875" style="4" customWidth="1"/>
    <col min="13071" max="13312" width="9.109375" style="4"/>
    <col min="13313" max="13313" width="7.33203125" style="4" customWidth="1"/>
    <col min="13314" max="13314" width="6.6640625" style="4" customWidth="1"/>
    <col min="13315" max="13315" width="4.88671875" style="4" customWidth="1"/>
    <col min="13316" max="13316" width="41" style="4" customWidth="1"/>
    <col min="13317" max="13317" width="8" style="4" customWidth="1"/>
    <col min="13318" max="13318" width="8.88671875" style="4" customWidth="1"/>
    <col min="13319" max="13319" width="10.44140625" style="4" customWidth="1"/>
    <col min="13320" max="13320" width="9.109375" style="4" customWidth="1"/>
    <col min="13321" max="13321" width="9.6640625" style="4" customWidth="1"/>
    <col min="13322" max="13322" width="9" style="4" customWidth="1"/>
    <col min="13323" max="13323" width="10" style="4" customWidth="1"/>
    <col min="13324" max="13324" width="11.88671875" style="4" customWidth="1"/>
    <col min="13325" max="13325" width="9" style="4" customWidth="1"/>
    <col min="13326" max="13326" width="9.5546875" style="4" customWidth="1"/>
    <col min="13327" max="13568" width="9.109375" style="4"/>
    <col min="13569" max="13569" width="7.33203125" style="4" customWidth="1"/>
    <col min="13570" max="13570" width="6.6640625" style="4" customWidth="1"/>
    <col min="13571" max="13571" width="4.88671875" style="4" customWidth="1"/>
    <col min="13572" max="13572" width="41" style="4" customWidth="1"/>
    <col min="13573" max="13573" width="8" style="4" customWidth="1"/>
    <col min="13574" max="13574" width="8.88671875" style="4" customWidth="1"/>
    <col min="13575" max="13575" width="10.44140625" style="4" customWidth="1"/>
    <col min="13576" max="13576" width="9.109375" style="4" customWidth="1"/>
    <col min="13577" max="13577" width="9.6640625" style="4" customWidth="1"/>
    <col min="13578" max="13578" width="9" style="4" customWidth="1"/>
    <col min="13579" max="13579" width="10" style="4" customWidth="1"/>
    <col min="13580" max="13580" width="11.88671875" style="4" customWidth="1"/>
    <col min="13581" max="13581" width="9" style="4" customWidth="1"/>
    <col min="13582" max="13582" width="9.5546875" style="4" customWidth="1"/>
    <col min="13583" max="13824" width="9.109375" style="4"/>
    <col min="13825" max="13825" width="7.33203125" style="4" customWidth="1"/>
    <col min="13826" max="13826" width="6.6640625" style="4" customWidth="1"/>
    <col min="13827" max="13827" width="4.88671875" style="4" customWidth="1"/>
    <col min="13828" max="13828" width="41" style="4" customWidth="1"/>
    <col min="13829" max="13829" width="8" style="4" customWidth="1"/>
    <col min="13830" max="13830" width="8.88671875" style="4" customWidth="1"/>
    <col min="13831" max="13831" width="10.44140625" style="4" customWidth="1"/>
    <col min="13832" max="13832" width="9.109375" style="4" customWidth="1"/>
    <col min="13833" max="13833" width="9.6640625" style="4" customWidth="1"/>
    <col min="13834" max="13834" width="9" style="4" customWidth="1"/>
    <col min="13835" max="13835" width="10" style="4" customWidth="1"/>
    <col min="13836" max="13836" width="11.88671875" style="4" customWidth="1"/>
    <col min="13837" max="13837" width="9" style="4" customWidth="1"/>
    <col min="13838" max="13838" width="9.5546875" style="4" customWidth="1"/>
    <col min="13839" max="14080" width="9.109375" style="4"/>
    <col min="14081" max="14081" width="7.33203125" style="4" customWidth="1"/>
    <col min="14082" max="14082" width="6.6640625" style="4" customWidth="1"/>
    <col min="14083" max="14083" width="4.88671875" style="4" customWidth="1"/>
    <col min="14084" max="14084" width="41" style="4" customWidth="1"/>
    <col min="14085" max="14085" width="8" style="4" customWidth="1"/>
    <col min="14086" max="14086" width="8.88671875" style="4" customWidth="1"/>
    <col min="14087" max="14087" width="10.44140625" style="4" customWidth="1"/>
    <col min="14088" max="14088" width="9.109375" style="4" customWidth="1"/>
    <col min="14089" max="14089" width="9.6640625" style="4" customWidth="1"/>
    <col min="14090" max="14090" width="9" style="4" customWidth="1"/>
    <col min="14091" max="14091" width="10" style="4" customWidth="1"/>
    <col min="14092" max="14092" width="11.88671875" style="4" customWidth="1"/>
    <col min="14093" max="14093" width="9" style="4" customWidth="1"/>
    <col min="14094" max="14094" width="9.5546875" style="4" customWidth="1"/>
    <col min="14095" max="14336" width="9.109375" style="4"/>
    <col min="14337" max="14337" width="7.33203125" style="4" customWidth="1"/>
    <col min="14338" max="14338" width="6.6640625" style="4" customWidth="1"/>
    <col min="14339" max="14339" width="4.88671875" style="4" customWidth="1"/>
    <col min="14340" max="14340" width="41" style="4" customWidth="1"/>
    <col min="14341" max="14341" width="8" style="4" customWidth="1"/>
    <col min="14342" max="14342" width="8.88671875" style="4" customWidth="1"/>
    <col min="14343" max="14343" width="10.44140625" style="4" customWidth="1"/>
    <col min="14344" max="14344" width="9.109375" style="4" customWidth="1"/>
    <col min="14345" max="14345" width="9.6640625" style="4" customWidth="1"/>
    <col min="14346" max="14346" width="9" style="4" customWidth="1"/>
    <col min="14347" max="14347" width="10" style="4" customWidth="1"/>
    <col min="14348" max="14348" width="11.88671875" style="4" customWidth="1"/>
    <col min="14349" max="14349" width="9" style="4" customWidth="1"/>
    <col min="14350" max="14350" width="9.5546875" style="4" customWidth="1"/>
    <col min="14351" max="14592" width="9.109375" style="4"/>
    <col min="14593" max="14593" width="7.33203125" style="4" customWidth="1"/>
    <col min="14594" max="14594" width="6.6640625" style="4" customWidth="1"/>
    <col min="14595" max="14595" width="4.88671875" style="4" customWidth="1"/>
    <col min="14596" max="14596" width="41" style="4" customWidth="1"/>
    <col min="14597" max="14597" width="8" style="4" customWidth="1"/>
    <col min="14598" max="14598" width="8.88671875" style="4" customWidth="1"/>
    <col min="14599" max="14599" width="10.44140625" style="4" customWidth="1"/>
    <col min="14600" max="14600" width="9.109375" style="4" customWidth="1"/>
    <col min="14601" max="14601" width="9.6640625" style="4" customWidth="1"/>
    <col min="14602" max="14602" width="9" style="4" customWidth="1"/>
    <col min="14603" max="14603" width="10" style="4" customWidth="1"/>
    <col min="14604" max="14604" width="11.88671875" style="4" customWidth="1"/>
    <col min="14605" max="14605" width="9" style="4" customWidth="1"/>
    <col min="14606" max="14606" width="9.5546875" style="4" customWidth="1"/>
    <col min="14607" max="14848" width="9.109375" style="4"/>
    <col min="14849" max="14849" width="7.33203125" style="4" customWidth="1"/>
    <col min="14850" max="14850" width="6.6640625" style="4" customWidth="1"/>
    <col min="14851" max="14851" width="4.88671875" style="4" customWidth="1"/>
    <col min="14852" max="14852" width="41" style="4" customWidth="1"/>
    <col min="14853" max="14853" width="8" style="4" customWidth="1"/>
    <col min="14854" max="14854" width="8.88671875" style="4" customWidth="1"/>
    <col min="14855" max="14855" width="10.44140625" style="4" customWidth="1"/>
    <col min="14856" max="14856" width="9.109375" style="4" customWidth="1"/>
    <col min="14857" max="14857" width="9.6640625" style="4" customWidth="1"/>
    <col min="14858" max="14858" width="9" style="4" customWidth="1"/>
    <col min="14859" max="14859" width="10" style="4" customWidth="1"/>
    <col min="14860" max="14860" width="11.88671875" style="4" customWidth="1"/>
    <col min="14861" max="14861" width="9" style="4" customWidth="1"/>
    <col min="14862" max="14862" width="9.5546875" style="4" customWidth="1"/>
    <col min="14863" max="15104" width="9.109375" style="4"/>
    <col min="15105" max="15105" width="7.33203125" style="4" customWidth="1"/>
    <col min="15106" max="15106" width="6.6640625" style="4" customWidth="1"/>
    <col min="15107" max="15107" width="4.88671875" style="4" customWidth="1"/>
    <col min="15108" max="15108" width="41" style="4" customWidth="1"/>
    <col min="15109" max="15109" width="8" style="4" customWidth="1"/>
    <col min="15110" max="15110" width="8.88671875" style="4" customWidth="1"/>
    <col min="15111" max="15111" width="10.44140625" style="4" customWidth="1"/>
    <col min="15112" max="15112" width="9.109375" style="4" customWidth="1"/>
    <col min="15113" max="15113" width="9.6640625" style="4" customWidth="1"/>
    <col min="15114" max="15114" width="9" style="4" customWidth="1"/>
    <col min="15115" max="15115" width="10" style="4" customWidth="1"/>
    <col min="15116" max="15116" width="11.88671875" style="4" customWidth="1"/>
    <col min="15117" max="15117" width="9" style="4" customWidth="1"/>
    <col min="15118" max="15118" width="9.5546875" style="4" customWidth="1"/>
    <col min="15119" max="15360" width="9.109375" style="4"/>
    <col min="15361" max="15361" width="7.33203125" style="4" customWidth="1"/>
    <col min="15362" max="15362" width="6.6640625" style="4" customWidth="1"/>
    <col min="15363" max="15363" width="4.88671875" style="4" customWidth="1"/>
    <col min="15364" max="15364" width="41" style="4" customWidth="1"/>
    <col min="15365" max="15365" width="8" style="4" customWidth="1"/>
    <col min="15366" max="15366" width="8.88671875" style="4" customWidth="1"/>
    <col min="15367" max="15367" width="10.44140625" style="4" customWidth="1"/>
    <col min="15368" max="15368" width="9.109375" style="4" customWidth="1"/>
    <col min="15369" max="15369" width="9.6640625" style="4" customWidth="1"/>
    <col min="15370" max="15370" width="9" style="4" customWidth="1"/>
    <col min="15371" max="15371" width="10" style="4" customWidth="1"/>
    <col min="15372" max="15372" width="11.88671875" style="4" customWidth="1"/>
    <col min="15373" max="15373" width="9" style="4" customWidth="1"/>
    <col min="15374" max="15374" width="9.5546875" style="4" customWidth="1"/>
    <col min="15375" max="15616" width="9.109375" style="4"/>
    <col min="15617" max="15617" width="7.33203125" style="4" customWidth="1"/>
    <col min="15618" max="15618" width="6.6640625" style="4" customWidth="1"/>
    <col min="15619" max="15619" width="4.88671875" style="4" customWidth="1"/>
    <col min="15620" max="15620" width="41" style="4" customWidth="1"/>
    <col min="15621" max="15621" width="8" style="4" customWidth="1"/>
    <col min="15622" max="15622" width="8.88671875" style="4" customWidth="1"/>
    <col min="15623" max="15623" width="10.44140625" style="4" customWidth="1"/>
    <col min="15624" max="15624" width="9.109375" style="4" customWidth="1"/>
    <col min="15625" max="15625" width="9.6640625" style="4" customWidth="1"/>
    <col min="15626" max="15626" width="9" style="4" customWidth="1"/>
    <col min="15627" max="15627" width="10" style="4" customWidth="1"/>
    <col min="15628" max="15628" width="11.88671875" style="4" customWidth="1"/>
    <col min="15629" max="15629" width="9" style="4" customWidth="1"/>
    <col min="15630" max="15630" width="9.5546875" style="4" customWidth="1"/>
    <col min="15631" max="15872" width="9.109375" style="4"/>
    <col min="15873" max="15873" width="7.33203125" style="4" customWidth="1"/>
    <col min="15874" max="15874" width="6.6640625" style="4" customWidth="1"/>
    <col min="15875" max="15875" width="4.88671875" style="4" customWidth="1"/>
    <col min="15876" max="15876" width="41" style="4" customWidth="1"/>
    <col min="15877" max="15877" width="8" style="4" customWidth="1"/>
    <col min="15878" max="15878" width="8.88671875" style="4" customWidth="1"/>
    <col min="15879" max="15879" width="10.44140625" style="4" customWidth="1"/>
    <col min="15880" max="15880" width="9.109375" style="4" customWidth="1"/>
    <col min="15881" max="15881" width="9.6640625" style="4" customWidth="1"/>
    <col min="15882" max="15882" width="9" style="4" customWidth="1"/>
    <col min="15883" max="15883" width="10" style="4" customWidth="1"/>
    <col min="15884" max="15884" width="11.88671875" style="4" customWidth="1"/>
    <col min="15885" max="15885" width="9" style="4" customWidth="1"/>
    <col min="15886" max="15886" width="9.5546875" style="4" customWidth="1"/>
    <col min="15887" max="16128" width="9.109375" style="4"/>
    <col min="16129" max="16129" width="7.33203125" style="4" customWidth="1"/>
    <col min="16130" max="16130" width="6.6640625" style="4" customWidth="1"/>
    <col min="16131" max="16131" width="4.88671875" style="4" customWidth="1"/>
    <col min="16132" max="16132" width="41" style="4" customWidth="1"/>
    <col min="16133" max="16133" width="8" style="4" customWidth="1"/>
    <col min="16134" max="16134" width="8.88671875" style="4" customWidth="1"/>
    <col min="16135" max="16135" width="10.44140625" style="4" customWidth="1"/>
    <col min="16136" max="16136" width="9.109375" style="4" customWidth="1"/>
    <col min="16137" max="16137" width="9.6640625" style="4" customWidth="1"/>
    <col min="16138" max="16138" width="9" style="4" customWidth="1"/>
    <col min="16139" max="16139" width="10" style="4" customWidth="1"/>
    <col min="16140" max="16140" width="11.88671875" style="4" customWidth="1"/>
    <col min="16141" max="16141" width="9" style="4" customWidth="1"/>
    <col min="16142" max="16142" width="9.5546875" style="4" customWidth="1"/>
    <col min="16143" max="16384" width="9.109375" style="4"/>
  </cols>
  <sheetData>
    <row r="1" spans="1:15" ht="18" x14ac:dyDescent="0.35">
      <c r="A1" s="5" t="s">
        <v>0</v>
      </c>
      <c r="B1" s="9"/>
      <c r="C1" s="65"/>
      <c r="D1" s="162"/>
      <c r="E1" s="66"/>
      <c r="F1" s="5"/>
      <c r="G1" s="5"/>
      <c r="H1" s="67"/>
      <c r="I1" s="67"/>
      <c r="J1" s="67"/>
      <c r="K1" s="5"/>
      <c r="L1" s="9"/>
      <c r="M1" s="3"/>
    </row>
    <row r="2" spans="1:15" ht="18" x14ac:dyDescent="0.35">
      <c r="A2" s="2"/>
      <c r="B2" s="68"/>
      <c r="C2" s="2"/>
      <c r="D2" s="163"/>
      <c r="E2" s="69"/>
      <c r="F2" s="2"/>
      <c r="G2" s="2"/>
      <c r="H2" s="70"/>
      <c r="I2" s="70"/>
      <c r="J2" s="70"/>
      <c r="K2" s="9"/>
      <c r="L2" s="9"/>
      <c r="M2" s="3"/>
    </row>
    <row r="3" spans="1:15" ht="18" x14ac:dyDescent="0.35">
      <c r="A3" s="8" t="s">
        <v>1</v>
      </c>
      <c r="B3" s="93"/>
      <c r="C3" s="14"/>
      <c r="D3" s="164"/>
      <c r="E3" s="96"/>
      <c r="F3" s="2"/>
      <c r="G3" s="2"/>
      <c r="H3" s="70"/>
      <c r="I3" s="70"/>
      <c r="J3" s="70"/>
      <c r="K3" s="9"/>
      <c r="L3" s="9"/>
    </row>
    <row r="4" spans="1:15" ht="18" x14ac:dyDescent="0.35">
      <c r="A4" s="14"/>
      <c r="B4" s="93"/>
      <c r="C4" s="14"/>
      <c r="D4" s="164"/>
      <c r="E4" s="96"/>
      <c r="F4" s="2"/>
      <c r="G4" s="2"/>
      <c r="H4" s="9"/>
      <c r="I4" s="9"/>
      <c r="J4" s="9"/>
      <c r="K4" s="9"/>
      <c r="L4" s="9"/>
    </row>
    <row r="5" spans="1:15" ht="18" x14ac:dyDescent="0.35">
      <c r="A5" s="18" t="s">
        <v>191</v>
      </c>
      <c r="B5" s="95"/>
      <c r="C5" s="110"/>
      <c r="D5" s="160"/>
      <c r="E5" s="14"/>
      <c r="F5" s="2"/>
      <c r="G5" s="2"/>
      <c r="H5" s="14"/>
      <c r="I5" s="14"/>
      <c r="J5" s="14"/>
      <c r="K5" s="124"/>
      <c r="L5" s="9"/>
    </row>
    <row r="6" spans="1:15" ht="18" thickBot="1" x14ac:dyDescent="0.35">
      <c r="A6" s="285" t="s">
        <v>209</v>
      </c>
      <c r="B6" s="125"/>
      <c r="C6" s="124"/>
      <c r="D6" s="165"/>
      <c r="E6" s="124"/>
      <c r="F6" s="126"/>
      <c r="G6" s="126"/>
      <c r="H6" s="124"/>
      <c r="I6" s="124"/>
      <c r="J6" s="124"/>
      <c r="K6" s="124"/>
      <c r="L6" s="124"/>
    </row>
    <row r="7" spans="1:15" ht="43.8" thickBot="1" x14ac:dyDescent="0.35">
      <c r="A7" s="23" t="s">
        <v>2</v>
      </c>
      <c r="B7" s="23" t="s">
        <v>3</v>
      </c>
      <c r="C7" s="23" t="s">
        <v>4</v>
      </c>
      <c r="D7" s="166" t="s">
        <v>5</v>
      </c>
      <c r="E7" s="23" t="s">
        <v>6</v>
      </c>
      <c r="F7" s="23" t="s">
        <v>7</v>
      </c>
      <c r="G7" s="23" t="s">
        <v>8</v>
      </c>
      <c r="H7" s="23" t="s">
        <v>9</v>
      </c>
      <c r="I7" s="24" t="s">
        <v>10</v>
      </c>
      <c r="J7" s="25" t="s">
        <v>11</v>
      </c>
      <c r="K7" s="23" t="s">
        <v>12</v>
      </c>
      <c r="L7" s="23" t="s">
        <v>13</v>
      </c>
      <c r="M7" s="23" t="s">
        <v>14</v>
      </c>
      <c r="N7" s="23" t="s">
        <v>15</v>
      </c>
    </row>
    <row r="8" spans="1:15" ht="156" customHeight="1" x14ac:dyDescent="0.3">
      <c r="A8" s="39">
        <v>80426</v>
      </c>
      <c r="B8" s="115"/>
      <c r="C8" s="38" t="s">
        <v>16</v>
      </c>
      <c r="D8" s="156" t="s">
        <v>192</v>
      </c>
      <c r="E8" s="156" t="s">
        <v>17</v>
      </c>
      <c r="F8" s="30">
        <v>180000</v>
      </c>
      <c r="G8" s="40">
        <v>0</v>
      </c>
      <c r="H8" s="118">
        <v>22</v>
      </c>
      <c r="I8" s="83">
        <f t="shared" ref="I8:I14" si="0">G8*1.22</f>
        <v>0</v>
      </c>
      <c r="J8" s="83">
        <f>F8*G8</f>
        <v>0</v>
      </c>
      <c r="K8" s="83">
        <f>F8*I8</f>
        <v>0</v>
      </c>
      <c r="L8" s="33"/>
      <c r="M8" s="33"/>
      <c r="N8" s="34"/>
    </row>
    <row r="9" spans="1:15" ht="132" x14ac:dyDescent="0.3">
      <c r="A9" s="39">
        <v>80427</v>
      </c>
      <c r="B9" s="37"/>
      <c r="C9" s="38" t="s">
        <v>18</v>
      </c>
      <c r="D9" s="172" t="s">
        <v>214</v>
      </c>
      <c r="E9" s="156" t="s">
        <v>17</v>
      </c>
      <c r="F9" s="30">
        <v>180000</v>
      </c>
      <c r="G9" s="40">
        <v>0</v>
      </c>
      <c r="H9" s="118">
        <v>22</v>
      </c>
      <c r="I9" s="83">
        <f t="shared" si="0"/>
        <v>0</v>
      </c>
      <c r="J9" s="83">
        <f t="shared" ref="J9:J14" si="1">F9*G9</f>
        <v>0</v>
      </c>
      <c r="K9" s="83">
        <f t="shared" ref="K9:K14" si="2">F9*I9</f>
        <v>0</v>
      </c>
      <c r="L9" s="33"/>
      <c r="M9" s="33"/>
      <c r="N9" s="41"/>
      <c r="O9" s="35"/>
    </row>
    <row r="10" spans="1:15" s="180" customFormat="1" ht="132" x14ac:dyDescent="0.3">
      <c r="A10" s="39">
        <v>80428</v>
      </c>
      <c r="B10" s="37"/>
      <c r="C10" s="38" t="s">
        <v>19</v>
      </c>
      <c r="D10" s="172" t="s">
        <v>215</v>
      </c>
      <c r="E10" s="156" t="s">
        <v>17</v>
      </c>
      <c r="F10" s="30">
        <v>2000</v>
      </c>
      <c r="G10" s="40">
        <v>0</v>
      </c>
      <c r="H10" s="118">
        <v>22</v>
      </c>
      <c r="I10" s="83">
        <f t="shared" si="0"/>
        <v>0</v>
      </c>
      <c r="J10" s="83">
        <f t="shared" si="1"/>
        <v>0</v>
      </c>
      <c r="K10" s="83">
        <f t="shared" si="2"/>
        <v>0</v>
      </c>
      <c r="L10" s="33"/>
      <c r="M10" s="33"/>
      <c r="N10" s="41"/>
      <c r="O10" s="176"/>
    </row>
    <row r="11" spans="1:15" s="180" customFormat="1" ht="132" x14ac:dyDescent="0.3">
      <c r="A11" s="39">
        <v>80429</v>
      </c>
      <c r="B11" s="37"/>
      <c r="C11" s="38" t="s">
        <v>20</v>
      </c>
      <c r="D11" s="172" t="s">
        <v>217</v>
      </c>
      <c r="E11" s="156" t="s">
        <v>17</v>
      </c>
      <c r="F11" s="30">
        <v>2000</v>
      </c>
      <c r="G11" s="40">
        <v>0</v>
      </c>
      <c r="H11" s="118">
        <v>22</v>
      </c>
      <c r="I11" s="83">
        <f t="shared" si="0"/>
        <v>0</v>
      </c>
      <c r="J11" s="83">
        <f t="shared" si="1"/>
        <v>0</v>
      </c>
      <c r="K11" s="83">
        <f t="shared" si="2"/>
        <v>0</v>
      </c>
      <c r="L11" s="33"/>
      <c r="M11" s="33"/>
      <c r="N11" s="41"/>
      <c r="O11" s="176"/>
    </row>
    <row r="12" spans="1:15" s="180" customFormat="1" ht="132" x14ac:dyDescent="0.3">
      <c r="A12" s="39">
        <v>80430</v>
      </c>
      <c r="B12" s="37"/>
      <c r="C12" s="38" t="s">
        <v>21</v>
      </c>
      <c r="D12" s="172" t="s">
        <v>216</v>
      </c>
      <c r="E12" s="156" t="s">
        <v>17</v>
      </c>
      <c r="F12" s="30">
        <v>20000</v>
      </c>
      <c r="G12" s="40">
        <v>0</v>
      </c>
      <c r="H12" s="118">
        <v>22</v>
      </c>
      <c r="I12" s="83">
        <f t="shared" si="0"/>
        <v>0</v>
      </c>
      <c r="J12" s="83">
        <f t="shared" si="1"/>
        <v>0</v>
      </c>
      <c r="K12" s="83">
        <f t="shared" si="2"/>
        <v>0</v>
      </c>
      <c r="L12" s="33"/>
      <c r="M12" s="33"/>
      <c r="N12" s="41"/>
      <c r="O12" s="176"/>
    </row>
    <row r="13" spans="1:15" ht="145.19999999999999" x14ac:dyDescent="0.3">
      <c r="A13" s="39">
        <v>80431</v>
      </c>
      <c r="B13" s="37"/>
      <c r="C13" s="38" t="s">
        <v>22</v>
      </c>
      <c r="D13" s="173" t="s">
        <v>218</v>
      </c>
      <c r="E13" s="156" t="s">
        <v>17</v>
      </c>
      <c r="F13" s="30">
        <v>1000</v>
      </c>
      <c r="G13" s="40">
        <v>0</v>
      </c>
      <c r="H13" s="118">
        <v>22</v>
      </c>
      <c r="I13" s="83">
        <f t="shared" si="0"/>
        <v>0</v>
      </c>
      <c r="J13" s="83">
        <f t="shared" si="1"/>
        <v>0</v>
      </c>
      <c r="K13" s="83">
        <f t="shared" si="2"/>
        <v>0</v>
      </c>
      <c r="L13" s="33"/>
      <c r="M13" s="33"/>
      <c r="N13" s="41"/>
      <c r="O13" s="35"/>
    </row>
    <row r="14" spans="1:15" ht="145.19999999999999" x14ac:dyDescent="0.3">
      <c r="A14" s="39">
        <v>80432</v>
      </c>
      <c r="B14" s="37"/>
      <c r="C14" s="38" t="s">
        <v>24</v>
      </c>
      <c r="D14" s="173" t="s">
        <v>219</v>
      </c>
      <c r="E14" s="156" t="s">
        <v>17</v>
      </c>
      <c r="F14" s="39">
        <v>500</v>
      </c>
      <c r="G14" s="40">
        <v>0</v>
      </c>
      <c r="H14" s="118">
        <v>22</v>
      </c>
      <c r="I14" s="83">
        <f t="shared" si="0"/>
        <v>0</v>
      </c>
      <c r="J14" s="83">
        <f t="shared" si="1"/>
        <v>0</v>
      </c>
      <c r="K14" s="83">
        <f t="shared" si="2"/>
        <v>0</v>
      </c>
      <c r="L14" s="33"/>
      <c r="M14" s="33"/>
      <c r="N14" s="41"/>
      <c r="O14" s="35"/>
    </row>
    <row r="15" spans="1:15" x14ac:dyDescent="0.3">
      <c r="A15" s="85"/>
      <c r="B15" s="85"/>
      <c r="C15" s="85"/>
      <c r="D15" s="167" t="s">
        <v>28</v>
      </c>
      <c r="E15" s="142"/>
      <c r="F15" s="85"/>
      <c r="G15" s="85"/>
      <c r="H15" s="143"/>
      <c r="I15" s="144"/>
      <c r="J15" s="145">
        <f>SUM(J8:J14)</f>
        <v>0</v>
      </c>
      <c r="K15" s="145">
        <f>SUM(K8:K14)</f>
        <v>0</v>
      </c>
      <c r="L15" s="33"/>
      <c r="M15" s="33"/>
      <c r="N15" s="41"/>
      <c r="O15" s="35"/>
    </row>
    <row r="16" spans="1:15" x14ac:dyDescent="0.3">
      <c r="O16" s="35"/>
    </row>
    <row r="17" spans="1:15" x14ac:dyDescent="0.3">
      <c r="A17" s="54" t="s">
        <v>29</v>
      </c>
      <c r="B17" s="55"/>
      <c r="C17" s="89"/>
      <c r="D17" s="168"/>
      <c r="E17" s="90"/>
      <c r="F17" s="89"/>
      <c r="G17" s="89"/>
      <c r="H17" s="89"/>
      <c r="I17" s="92"/>
      <c r="J17" s="92"/>
      <c r="K17" s="89"/>
      <c r="O17" s="35"/>
    </row>
    <row r="18" spans="1:15" x14ac:dyDescent="0.3">
      <c r="A18" s="56" t="s">
        <v>30</v>
      </c>
      <c r="B18" s="56"/>
      <c r="C18" s="55"/>
      <c r="D18" s="169"/>
      <c r="E18" s="90"/>
      <c r="F18" s="89"/>
      <c r="G18" s="89"/>
      <c r="H18" s="89"/>
      <c r="I18" s="92"/>
      <c r="J18" s="92"/>
      <c r="K18" s="89"/>
      <c r="O18" s="35"/>
    </row>
    <row r="19" spans="1:15" x14ac:dyDescent="0.3">
      <c r="A19" s="56" t="s">
        <v>31</v>
      </c>
      <c r="B19" s="91"/>
      <c r="C19" s="56"/>
      <c r="D19" s="168"/>
      <c r="E19" s="55"/>
      <c r="F19" s="89"/>
      <c r="G19" s="89"/>
      <c r="H19" s="89"/>
      <c r="I19" s="92"/>
      <c r="J19" s="92"/>
      <c r="K19" s="89"/>
      <c r="L19" s="35"/>
      <c r="M19" s="35"/>
      <c r="N19" s="35"/>
    </row>
    <row r="20" spans="1:15" x14ac:dyDescent="0.3">
      <c r="A20" s="89"/>
      <c r="B20" s="89"/>
      <c r="C20" s="91"/>
      <c r="D20" s="170"/>
      <c r="E20" s="90"/>
      <c r="F20" s="150"/>
      <c r="G20" s="150"/>
      <c r="H20" s="150"/>
      <c r="I20" s="150"/>
      <c r="J20" s="150"/>
      <c r="K20" s="150"/>
      <c r="L20" s="129"/>
      <c r="M20" s="129"/>
      <c r="N20" s="129"/>
    </row>
    <row r="21" spans="1:15" x14ac:dyDescent="0.3">
      <c r="A21" s="89"/>
      <c r="B21" s="89"/>
      <c r="C21" s="89"/>
      <c r="D21" s="168"/>
      <c r="E21" s="64" t="s">
        <v>32</v>
      </c>
      <c r="F21" s="89"/>
      <c r="G21" s="89"/>
      <c r="H21" s="89"/>
      <c r="I21" s="92"/>
      <c r="J21" s="92"/>
      <c r="K21" s="89"/>
    </row>
    <row r="22" spans="1:15" x14ac:dyDescent="0.3">
      <c r="A22" s="102"/>
      <c r="B22" s="130"/>
      <c r="C22" s="130"/>
      <c r="D22" s="171"/>
      <c r="E22" s="130"/>
      <c r="F22" s="130"/>
      <c r="G22" s="130"/>
      <c r="H22" s="130"/>
      <c r="I22" s="130"/>
      <c r="J22" s="130"/>
      <c r="K22" s="130"/>
      <c r="L22" s="130"/>
      <c r="M22" s="130"/>
      <c r="N22" s="130"/>
    </row>
  </sheetData>
  <protectedRanges>
    <protectedRange sqref="B8:B14" name="Obseg2"/>
    <protectedRange sqref="G8:N14" name="Obseg1"/>
  </protectedRanges>
  <pageMargins left="0.70866141732283472" right="0.70866141732283472" top="0.74803149606299213" bottom="0.74803149606299213" header="0.31496062992125984" footer="0.31496062992125984"/>
  <pageSetup paperSize="9" scale="7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activeCell="M31" sqref="M31"/>
    </sheetView>
  </sheetViews>
  <sheetFormatPr defaultRowHeight="14.4" x14ac:dyDescent="0.3"/>
  <cols>
    <col min="5" max="5" width="46.6640625" customWidth="1"/>
    <col min="8" max="8" width="10.5546875" customWidth="1"/>
    <col min="9" max="10" width="10.44140625" customWidth="1"/>
    <col min="11" max="11" width="10.33203125" customWidth="1"/>
    <col min="12" max="12" width="11.6640625" customWidth="1"/>
  </cols>
  <sheetData>
    <row r="1" spans="1:14" ht="20.399999999999999" x14ac:dyDescent="0.35">
      <c r="A1" s="174"/>
      <c r="B1" s="219"/>
      <c r="C1" s="184"/>
      <c r="D1" s="176"/>
      <c r="E1" s="174"/>
      <c r="F1" s="185"/>
      <c r="G1" s="184"/>
      <c r="H1" s="184"/>
      <c r="I1" s="186"/>
      <c r="J1" s="184"/>
      <c r="K1" s="184"/>
      <c r="L1" s="184"/>
      <c r="M1" s="187"/>
      <c r="N1" s="175"/>
    </row>
    <row r="2" spans="1:14" ht="20.399999999999999" x14ac:dyDescent="0.35">
      <c r="A2" s="174"/>
      <c r="B2" s="219"/>
      <c r="C2" s="8" t="s">
        <v>241</v>
      </c>
      <c r="D2" s="124"/>
      <c r="E2" s="227"/>
      <c r="F2" s="93"/>
      <c r="G2" s="14"/>
      <c r="H2" s="14"/>
      <c r="I2" s="96"/>
      <c r="J2" s="184"/>
      <c r="K2" s="184"/>
      <c r="L2" s="187"/>
      <c r="M2" s="187"/>
      <c r="N2" s="175"/>
    </row>
    <row r="3" spans="1:14" ht="20.399999999999999" x14ac:dyDescent="0.35">
      <c r="A3" s="174"/>
      <c r="B3" s="219"/>
      <c r="C3" s="187"/>
      <c r="D3" s="176"/>
      <c r="E3" s="174"/>
      <c r="F3" s="189"/>
      <c r="G3" s="187"/>
      <c r="H3" s="187"/>
      <c r="I3" s="190"/>
      <c r="J3" s="184"/>
      <c r="K3" s="184"/>
      <c r="L3" s="187"/>
      <c r="M3" s="187"/>
      <c r="N3" s="175"/>
    </row>
    <row r="4" spans="1:14" ht="20.399999999999999" x14ac:dyDescent="0.35">
      <c r="A4" s="174"/>
      <c r="B4" s="219"/>
      <c r="C4" s="191"/>
      <c r="D4" s="176"/>
      <c r="E4" s="174"/>
      <c r="F4" s="189"/>
      <c r="G4" s="187"/>
      <c r="H4" s="187"/>
      <c r="I4" s="190"/>
      <c r="J4" s="184"/>
      <c r="K4" s="184"/>
      <c r="L4" s="187"/>
      <c r="M4" s="187"/>
      <c r="N4" s="175"/>
    </row>
    <row r="5" spans="1:14" ht="20.399999999999999" x14ac:dyDescent="0.35">
      <c r="A5" s="174"/>
      <c r="B5" s="219"/>
      <c r="C5" s="187"/>
      <c r="D5" s="176"/>
      <c r="E5" s="174"/>
      <c r="F5" s="189"/>
      <c r="G5" s="187"/>
      <c r="H5" s="187"/>
      <c r="I5" s="187"/>
      <c r="J5" s="184"/>
      <c r="K5" s="184"/>
      <c r="L5" s="187"/>
      <c r="M5" s="176"/>
      <c r="N5" s="175"/>
    </row>
    <row r="6" spans="1:14" ht="20.399999999999999" x14ac:dyDescent="0.35">
      <c r="A6" s="174"/>
      <c r="B6" s="219"/>
      <c r="C6" s="236" t="s">
        <v>186</v>
      </c>
      <c r="D6" s="235"/>
      <c r="E6" s="237"/>
      <c r="F6" s="189"/>
      <c r="G6" s="187"/>
      <c r="H6" s="187"/>
      <c r="I6" s="187"/>
      <c r="J6" s="184"/>
      <c r="K6" s="184"/>
      <c r="L6" s="187"/>
      <c r="M6" s="176"/>
      <c r="N6" s="175"/>
    </row>
    <row r="7" spans="1:14" ht="20.399999999999999" x14ac:dyDescent="0.35">
      <c r="A7" s="174"/>
      <c r="B7" s="219"/>
      <c r="C7" s="226" t="s">
        <v>210</v>
      </c>
      <c r="D7" s="176"/>
      <c r="E7" s="174"/>
      <c r="F7" s="189"/>
      <c r="G7" s="187"/>
      <c r="H7" s="187"/>
      <c r="I7" s="187"/>
      <c r="J7" s="184"/>
      <c r="K7" s="184"/>
      <c r="L7" s="187"/>
      <c r="M7" s="176"/>
      <c r="N7" s="175"/>
    </row>
    <row r="8" spans="1:14" ht="21" thickBot="1" x14ac:dyDescent="0.4">
      <c r="A8" s="174"/>
      <c r="B8" s="193">
        <v>1</v>
      </c>
      <c r="C8" s="193">
        <v>2</v>
      </c>
      <c r="D8" s="193">
        <v>3</v>
      </c>
      <c r="E8" s="193">
        <v>4</v>
      </c>
      <c r="F8" s="193">
        <v>5</v>
      </c>
      <c r="G8" s="193">
        <v>6</v>
      </c>
      <c r="H8" s="193">
        <v>7</v>
      </c>
      <c r="I8" s="193">
        <v>8</v>
      </c>
      <c r="J8" s="194">
        <v>10</v>
      </c>
      <c r="K8" s="194">
        <v>9</v>
      </c>
      <c r="L8" s="193">
        <v>11</v>
      </c>
      <c r="M8" s="193">
        <v>12</v>
      </c>
      <c r="N8" s="175"/>
    </row>
    <row r="9" spans="1:14" ht="38.4" thickBot="1" x14ac:dyDescent="0.4">
      <c r="A9" s="174"/>
      <c r="B9" s="196" t="s">
        <v>2</v>
      </c>
      <c r="C9" s="196" t="s">
        <v>3</v>
      </c>
      <c r="D9" s="197" t="s">
        <v>170</v>
      </c>
      <c r="E9" s="197" t="s">
        <v>5</v>
      </c>
      <c r="F9" s="198" t="s">
        <v>6</v>
      </c>
      <c r="G9" s="197" t="s">
        <v>7</v>
      </c>
      <c r="H9" s="197" t="s">
        <v>8</v>
      </c>
      <c r="I9" s="197" t="s">
        <v>171</v>
      </c>
      <c r="J9" s="199" t="s">
        <v>11</v>
      </c>
      <c r="K9" s="200" t="s">
        <v>10</v>
      </c>
      <c r="L9" s="196" t="s">
        <v>12</v>
      </c>
      <c r="M9" s="196" t="s">
        <v>172</v>
      </c>
      <c r="N9" s="175"/>
    </row>
    <row r="10" spans="1:14" ht="20.399999999999999" x14ac:dyDescent="0.35">
      <c r="A10" s="174"/>
      <c r="B10" s="201" t="s">
        <v>188</v>
      </c>
      <c r="C10" s="202"/>
      <c r="D10" s="203">
        <v>1</v>
      </c>
      <c r="E10" s="204" t="s">
        <v>198</v>
      </c>
      <c r="F10" s="205" t="s">
        <v>174</v>
      </c>
      <c r="G10" s="206">
        <v>15</v>
      </c>
      <c r="H10" s="207">
        <v>0</v>
      </c>
      <c r="I10" s="208">
        <v>9.5</v>
      </c>
      <c r="J10" s="209">
        <f>G10*H10</f>
        <v>0</v>
      </c>
      <c r="K10" s="209">
        <f>H10*I10/100</f>
        <v>0</v>
      </c>
      <c r="L10" s="210">
        <f>G10*K10</f>
        <v>0</v>
      </c>
      <c r="M10" s="202"/>
      <c r="N10" s="175"/>
    </row>
    <row r="11" spans="1:14" ht="20.399999999999999" x14ac:dyDescent="0.35">
      <c r="B11" s="211">
        <v>12203</v>
      </c>
      <c r="C11" s="202"/>
      <c r="D11" s="203">
        <v>2</v>
      </c>
      <c r="E11" s="212" t="s">
        <v>187</v>
      </c>
      <c r="F11" s="203" t="s">
        <v>174</v>
      </c>
      <c r="G11" s="213">
        <v>35</v>
      </c>
      <c r="H11" s="207">
        <v>0</v>
      </c>
      <c r="I11" s="208">
        <v>9.5</v>
      </c>
      <c r="J11" s="209">
        <f t="shared" ref="J11" si="0">G11*H11</f>
        <v>0</v>
      </c>
      <c r="K11" s="209">
        <f>H11*I11/100</f>
        <v>0</v>
      </c>
      <c r="L11" s="210">
        <f t="shared" ref="L11" si="1">G11*K11</f>
        <v>0</v>
      </c>
      <c r="M11" s="202"/>
      <c r="N11" s="175"/>
    </row>
    <row r="12" spans="1:14" ht="20.399999999999999" x14ac:dyDescent="0.35">
      <c r="A12" s="174"/>
      <c r="B12" s="238"/>
      <c r="C12" s="214"/>
      <c r="D12" s="214"/>
      <c r="E12" s="214" t="s">
        <v>28</v>
      </c>
      <c r="F12" s="215"/>
      <c r="G12" s="214"/>
      <c r="H12" s="214"/>
      <c r="I12" s="216"/>
      <c r="J12" s="217">
        <f>SUM(J10:J11)</f>
        <v>0</v>
      </c>
      <c r="K12" s="217">
        <f>SUM(K10:K11)</f>
        <v>0</v>
      </c>
      <c r="L12" s="217">
        <f>SUM(L10:L11)</f>
        <v>0</v>
      </c>
      <c r="M12" s="218"/>
      <c r="N12" s="175"/>
    </row>
    <row r="13" spans="1:14" ht="20.399999999999999" x14ac:dyDescent="0.35">
      <c r="A13" s="174"/>
      <c r="B13" s="222"/>
      <c r="C13" s="176"/>
      <c r="D13" s="176"/>
      <c r="E13" s="176"/>
      <c r="F13" s="192"/>
      <c r="G13" s="176"/>
      <c r="H13" s="176"/>
      <c r="I13" s="176"/>
      <c r="J13" s="177"/>
      <c r="K13" s="177"/>
      <c r="L13" s="176"/>
      <c r="M13" s="176"/>
      <c r="N13" s="175"/>
    </row>
    <row r="14" spans="1:14" ht="20.399999999999999" x14ac:dyDescent="0.35">
      <c r="A14" s="174"/>
      <c r="B14" s="222"/>
      <c r="C14" s="176"/>
      <c r="D14" s="176"/>
      <c r="E14" s="176"/>
      <c r="F14" s="192"/>
      <c r="G14" s="176"/>
      <c r="H14" s="176"/>
      <c r="I14" s="176"/>
      <c r="J14" s="177"/>
      <c r="K14" s="177"/>
      <c r="L14" s="176"/>
      <c r="M14" s="176"/>
      <c r="N14" s="175"/>
    </row>
    <row r="15" spans="1:14" x14ac:dyDescent="0.3">
      <c r="A15" s="174"/>
      <c r="B15" s="222"/>
      <c r="C15" s="174"/>
      <c r="D15" s="174"/>
      <c r="E15" s="174"/>
      <c r="F15" s="174"/>
      <c r="G15" s="174"/>
      <c r="H15" s="174"/>
      <c r="I15" s="174"/>
      <c r="J15" s="174"/>
      <c r="K15" s="174"/>
      <c r="L15" s="174"/>
      <c r="M15" s="174"/>
      <c r="N15" s="174"/>
    </row>
    <row r="16" spans="1:14" x14ac:dyDescent="0.3">
      <c r="A16" s="174"/>
      <c r="B16" s="222"/>
      <c r="C16" s="174"/>
      <c r="D16" s="174"/>
      <c r="E16" s="174"/>
      <c r="F16" s="174"/>
      <c r="G16" s="174"/>
      <c r="H16" s="174"/>
      <c r="I16" s="174"/>
      <c r="J16" s="174"/>
      <c r="K16" s="174"/>
      <c r="L16" s="174"/>
      <c r="M16" s="174"/>
      <c r="N16" s="174"/>
    </row>
    <row r="17" spans="1:14" x14ac:dyDescent="0.3">
      <c r="A17" s="174"/>
      <c r="B17" s="222"/>
      <c r="C17" s="174"/>
      <c r="D17" s="174"/>
      <c r="E17" s="174"/>
      <c r="F17" s="174"/>
      <c r="G17" s="174"/>
      <c r="H17" s="174"/>
      <c r="I17" s="174"/>
      <c r="J17" s="174"/>
      <c r="K17" s="174"/>
      <c r="L17" s="174"/>
      <c r="M17" s="174"/>
      <c r="N17" s="174"/>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ZDRAVILA IN DIAGNNOSTIKA</vt:lpstr>
      <vt:lpstr>RAZKUŽILA</vt:lpstr>
      <vt:lpstr>MATERIAL ZA STERILIZACIJO</vt:lpstr>
      <vt:lpstr>OSKRBA RAN</vt:lpstr>
      <vt:lpstr>OBVEZILNI MATERIAL</vt:lpstr>
      <vt:lpstr>OSTALI MEDICINSKI MATERIALI 1</vt:lpstr>
      <vt:lpstr>OSTALI MEDICINSKI MATERIALI 2</vt:lpstr>
      <vt:lpstr>OSTALI MEDICINSKI MATERIALI 3</vt:lpstr>
      <vt:lpstr>ENTERALNA PREHRANA</vt:lpstr>
      <vt:lpstr>MODULARNI PREHRANSKI DODATKI</vt:lpstr>
      <vt:lpstr>ROKAVICE</vt:lpstr>
      <vt:lpstr>MEDICINSKI ČAJI</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Nives Arh</dc:creator>
  <cp:lastModifiedBy>Dean</cp:lastModifiedBy>
  <cp:lastPrinted>2019-11-08T11:06:39Z</cp:lastPrinted>
  <dcterms:created xsi:type="dcterms:W3CDTF">2019-09-13T05:36:46Z</dcterms:created>
  <dcterms:modified xsi:type="dcterms:W3CDTF">2026-04-21T13:10:57Z</dcterms:modified>
</cp:coreProperties>
</file>